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defaultThemeVersion="124226"/>
  <mc:AlternateContent xmlns:mc="http://schemas.openxmlformats.org/markup-compatibility/2006">
    <mc:Choice Requires="x15">
      <x15ac:absPath xmlns:x15ac="http://schemas.microsoft.com/office/spreadsheetml/2010/11/ac" url="C:\Users\sechogn\AppData\Local\Microsoft\Windows\INetCache\Content.Outlook\ZP34SL2O\"/>
    </mc:Choice>
  </mc:AlternateContent>
  <xr:revisionPtr revIDLastSave="0" documentId="13_ncr:1_{B566793C-52D4-4ABD-B4D4-5888D6B8EA8A}" xr6:coauthVersionLast="47" xr6:coauthVersionMax="47" xr10:uidLastSave="{00000000-0000-0000-0000-000000000000}"/>
  <bookViews>
    <workbookView xWindow="-110" yWindow="-110" windowWidth="19420" windowHeight="10420" tabRatio="910" xr2:uid="{00000000-000D-0000-FFFF-FFFF00000000}"/>
  </bookViews>
  <sheets>
    <sheet name="BOQ" sheetId="5" r:id="rId1"/>
    <sheet name="ESKOM AIR-CON SCHEDULE" sheetId="9" state="hidden" r:id="rId2"/>
    <sheet name="NEC3 CONTRACT" sheetId="14" state="hidden" r:id="rId3"/>
  </sheets>
  <definedNames>
    <definedName name="_xlnm._FilterDatabase" localSheetId="0" hidden="1">BOQ!#REF!</definedName>
    <definedName name="_xlnm.Print_Area" localSheetId="0">BOQ!$A$1:$F$181</definedName>
    <definedName name="_xlnm.Print_Area" localSheetId="2">'NEC3 CONTRACT'!$A$1:$L$2044</definedName>
    <definedName name="_xlnm.Print_Titles" localSheetId="0">BOQ!#REF!</definedName>
    <definedName name="Z_7598ACD8_EE0E_412E_8EC9_3351AE21874F_.wvu.FilterData" localSheetId="0" hidden="1">BOQ!#REF!</definedName>
    <definedName name="Z_7598ACD8_EE0E_412E_8EC9_3351AE21874F_.wvu.PrintArea" localSheetId="0" hidden="1">BOQ!$A$3:$D$179</definedName>
    <definedName name="Z_7598ACD8_EE0E_412E_8EC9_3351AE21874F_.wvu.PrintArea" localSheetId="2" hidden="1">'NEC3 CONTRACT'!$A$1:$L$2044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33" i="5" l="1"/>
  <c r="F173" i="5"/>
  <c r="F172" i="5"/>
  <c r="F171" i="5"/>
  <c r="F170" i="5"/>
  <c r="F167" i="5"/>
  <c r="F166" i="5"/>
  <c r="F165" i="5"/>
  <c r="F162" i="5"/>
  <c r="F161" i="5"/>
  <c r="F160" i="5"/>
  <c r="F159" i="5"/>
  <c r="F158" i="5"/>
  <c r="F157" i="5"/>
  <c r="F156" i="5"/>
  <c r="F155" i="5"/>
  <c r="F154" i="5"/>
  <c r="F153" i="5"/>
  <c r="F177" i="5" l="1"/>
  <c r="F150" i="5"/>
  <c r="F148" i="5"/>
  <c r="F75" i="5" l="1"/>
  <c r="F84" i="5"/>
  <c r="F86" i="5"/>
  <c r="F95" i="5"/>
  <c r="F104" i="5"/>
  <c r="F108" i="5"/>
  <c r="F116" i="5"/>
  <c r="F120" i="5"/>
  <c r="F126" i="5"/>
  <c r="F131" i="5"/>
  <c r="F138" i="5"/>
  <c r="F144" i="5"/>
  <c r="F152" i="5"/>
  <c r="F179" i="5" l="1"/>
</calcChain>
</file>

<file path=xl/sharedStrings.xml><?xml version="1.0" encoding="utf-8"?>
<sst xmlns="http://schemas.openxmlformats.org/spreadsheetml/2006/main" count="132" uniqueCount="103">
  <si>
    <t xml:space="preserve"> </t>
  </si>
  <si>
    <t>ITEM</t>
  </si>
  <si>
    <t>SECTION 02: ALTERATIONS</t>
  </si>
  <si>
    <t>PREAMBLES:</t>
  </si>
  <si>
    <t>The Tenderer is referred to the relevant clauses in the latest edition of the Model Preambles for Trades and to the Supplementary Preambles.</t>
  </si>
  <si>
    <t>SUPPLEMENTARY PREAMBLES:</t>
  </si>
  <si>
    <t>The breaking down and demolition of existing block walls, hacking off existing plaster, etc. is to be executed with care so as to prevent damage to remaining floor and wall surface and finishes. The contractor must allow for any necessary protection of the existing surfaces as may be necessary.</t>
  </si>
  <si>
    <t>Particular care is required to protect the existing timber doors, door frames, and windows. Repairing any existing work will be for the contractor's account.</t>
  </si>
  <si>
    <t xml:space="preserve">The rates for breaking down and removal of brick walls is deemed to include for plaster finishes on walls. </t>
  </si>
  <si>
    <t>All existing items taken out from the works unless otherwise stated are to be handed over to the Eskom ERE Space Planning Officials. Representative who shall direct where on the site such items are to be stored for the removal by others. Refer to the schedule at the end of these Bills of Quantities.</t>
  </si>
  <si>
    <t>Rubble resulting from breaking down, demolishing, etc. is to be removed from the site by the Contractor on an on going basis to avoid accumulation of mounds of such rubble or earth.</t>
  </si>
  <si>
    <t>Proprietary items or materials:</t>
  </si>
  <si>
    <t>Proprietary items or materials are to be of the brand specific- or other approved- by the Eskom ERE Space Planning Officials prior to tender closing.</t>
  </si>
  <si>
    <t>General</t>
  </si>
  <si>
    <t>Unless otherwise described the Preambles and full descriptions of the other sections shall apply equally to this section.</t>
  </si>
  <si>
    <t>All voids in ground consequent upon the pulling or cutting are to be filled in with clean earth well consolidated and rammed up to ground level and made good with the required finish to the satisfaction of the Eskom ERE Space Planning Officials.</t>
  </si>
  <si>
    <t>Allow for watering the works by spraying to prevent any nuisance from dust etc., and supply, erect, maintain and remove on completion all temporary dust screens, etc required.</t>
  </si>
  <si>
    <t>Allow for protecting all existing work liable to suffer damage (i.e. walls, finishes, floors, windows, etc.) from damage during the building operations, alterations, etc., and from make good all work damaged with new material to match existing to the approval of Eskom ERE Space Planning Officials</t>
  </si>
  <si>
    <t>Provide, erect where directed, maintain for the duration of the contract and remove and make good at completion a  hoarding formed of corrugated iron or timber boarding supported as necessary on framing with posts let into ground, complete with lockable pedestrian and vehicular gates.</t>
  </si>
  <si>
    <t>Measurement:</t>
  </si>
  <si>
    <t>The measurement that are referred to in this section is brief and the contractor is requested to take his own measurements prior to pricing these documents.</t>
  </si>
  <si>
    <t>Contractor to visit the site</t>
  </si>
  <si>
    <t>The contractor is advised that alterations work is to be done with utmost of care. The contractor is encouraged to visit the site and view all buildings to determine the extent of demolition and alteration works.</t>
  </si>
  <si>
    <t>All items marked as (L.I) must be executed in labour intensive manner, no deviations will be accepted.</t>
  </si>
  <si>
    <t>The contractor must take this method of construction into consideration when programming the work.</t>
  </si>
  <si>
    <t>ASBESTOS CEMENT</t>
  </si>
  <si>
    <t xml:space="preserve">Note: </t>
  </si>
  <si>
    <t>All preparatory work, alterations, demolitions, etc. to existing asbestos cement roof sheeting, gutters, rainwater pipes, etc. is to be carried out strictly in accordance with statutory requirements (Occupational Health and Safety Act, 1993- Asbestos Regulations, 2001) and all necessary precautions must be taken when work with and disposing of asbestos cement products and the disposing of waste water resulting from cleaning operations, etc</t>
  </si>
  <si>
    <t>Overtime work and normal work:</t>
  </si>
  <si>
    <t>The tenderers are advised that the following works may be done during normal working hours as well as after normal working hours. Tenderers must make due allowance for these working hours in the pricing as no claims will be entertained in this regard.</t>
  </si>
  <si>
    <t>m</t>
  </si>
  <si>
    <t>Preparation to existing vertical surfaces:</t>
  </si>
  <si>
    <t>m2</t>
  </si>
  <si>
    <t>No.</t>
  </si>
  <si>
    <t>PREPARATORY WORK TO EXISTING BRICKWORK SURFACES</t>
  </si>
  <si>
    <t>REMOVAL OF EXISTING CEILINGS, PARTITIONING AND FLOORING</t>
  </si>
  <si>
    <t>REMOVAL OF EXISTING FLOOR COVERINGS</t>
  </si>
  <si>
    <t>Taking up and removing vinyl floor coverings, carpeting, suspended floor etc:</t>
  </si>
  <si>
    <t>REMOVAL OF EXISTING IRONMONGERY</t>
  </si>
  <si>
    <t>Taking out and removing ironmongery, lockers, blinds, etc.</t>
  </si>
  <si>
    <t>REMOVAL OF EXISTING TILING</t>
  </si>
  <si>
    <t>Hacking up/off and removing tiled floor and wall finishes including removing mortar bed or backing and preparing concrete or brick surfaces for new finishes (elsewhere measured)</t>
  </si>
  <si>
    <t>ELECTRICAL WORK</t>
  </si>
  <si>
    <t>Tenderers are advised that all labour charges and transport charges must be procured from the closest to the effected site.</t>
  </si>
  <si>
    <t>Any call out work commenced during working hours and completed after normal working hours will be compensated by using normal working hour rates only.</t>
  </si>
  <si>
    <t>Any call out work commenced after normal working hours will be compensated by using after normal working hour rates only.</t>
  </si>
  <si>
    <t>Prior written approval must be received from the Eskom ERE Space Planning Official prior to commencement of work.</t>
  </si>
  <si>
    <t>Payment for transport/traveling will be paid in excess of a 50Km round trip from home centre.</t>
  </si>
  <si>
    <t>Unit</t>
  </si>
  <si>
    <t>Quantity</t>
  </si>
  <si>
    <t>No</t>
  </si>
  <si>
    <t>Galvanised heavy duty cable trays, including short lengths and fixed to walls</t>
  </si>
  <si>
    <t>100mm Wide cable trays</t>
  </si>
  <si>
    <t>150mm Wide cable trays</t>
  </si>
  <si>
    <t>400mm Wide cable trays</t>
  </si>
  <si>
    <t>Extra over cable tray for:</t>
  </si>
  <si>
    <t>150mm Bend</t>
  </si>
  <si>
    <t>150mm T-piece</t>
  </si>
  <si>
    <t>400mm Bend</t>
  </si>
  <si>
    <t>400mm T-piece</t>
  </si>
  <si>
    <t>POWER SKIRTINGS</t>
  </si>
  <si>
    <t>150 x 50mm PVC two compartment power skirtings, fixed to walls</t>
  </si>
  <si>
    <t>Extra over for:</t>
  </si>
  <si>
    <t>Body joint</t>
  </si>
  <si>
    <t>Cover joint</t>
  </si>
  <si>
    <t>Internal/external corner piece</t>
  </si>
  <si>
    <t>End cap</t>
  </si>
  <si>
    <t>16A Single three-pin flush mounted switched socket outlet complete with cover plate, fixed to skirting</t>
  </si>
  <si>
    <t>16A Dedicated single three-pin flush mounted switched socket outlet complete with cover plate, fixed to skirting</t>
  </si>
  <si>
    <t>16A Red coloured single three-pin flush mounted switched socket outlet complete with cover plate, fixed to skirting</t>
  </si>
  <si>
    <t>RJ11 connector with cradle/cover and mod blank</t>
  </si>
  <si>
    <t>Amount</t>
  </si>
  <si>
    <t>Rate</t>
  </si>
  <si>
    <t>OLD DRY WALLS:</t>
  </si>
  <si>
    <t>Demolish all dry walls and make an open plan ( Size:3x5)  and remove rubble to a designated site identified by the contractor</t>
  </si>
  <si>
    <t>Prepare existing walls to receive new paint</t>
  </si>
  <si>
    <t xml:space="preserve"> Prepare existing plastered and painted walls to receive new paint </t>
  </si>
  <si>
    <t>NEW PAINT TO WALLS</t>
  </si>
  <si>
    <t>Supply and apply paint to walls at staircases and toilets</t>
  </si>
  <si>
    <t>Supply and apply paint to walls previously prepared to receive new paint</t>
  </si>
  <si>
    <t>Paint Colours</t>
  </si>
  <si>
    <t xml:space="preserve">The Tenderer is to note the following colour specifications and their application: All walls and ceilings to kitchen and ablutions to be Double Velvet (white) Internal walls to office areas to be E14-2 </t>
  </si>
  <si>
    <t>NEW CARPETS: COLOURS TO MATCH EXISTING</t>
  </si>
  <si>
    <t xml:space="preserve">Supply and install bitumen carpet (500x500) beyond colour, rate to include aluminium stripes  </t>
  </si>
  <si>
    <t xml:space="preserve">Vinyl sheet or tile floor covering including screed and making good (rate to include removal of rubble) </t>
  </si>
  <si>
    <t>NEW BLINDS</t>
  </si>
  <si>
    <t xml:space="preserve">Vertical louvre blinds including making good to plaster and prepare to receive new (elsewhere measured) (Size:1.3m x 2.00m). Rate to include removal of rubble </t>
  </si>
  <si>
    <t>Vertical fabric  blinds  (colour  Denim Blue)  with  127mm  wide  non-fade fabric  vanes  with  light  fast  factor  of  6  -  7,  stable  in  all directions  to  eliminate  warp  and  twist,  set  up  and  fixed  in position  complete  with  track,  runners,  brackets,  end  caps, bottom weights, clutch and all controls, etc (Size: 1.3mx 2.00)</t>
  </si>
  <si>
    <t>30mm thick Ceramic tiles and screed to treads and risers of stairs including landings</t>
  </si>
  <si>
    <t>NEW TILES</t>
  </si>
  <si>
    <t>On floors,risers,treads and landings</t>
  </si>
  <si>
    <t>M</t>
  </si>
  <si>
    <t>ELECTRICAL SOCKETS AND TRUNKING</t>
  </si>
  <si>
    <t xml:space="preserve">Supply and install new electrical sockets and trunking with 100 sockets outlets </t>
  </si>
  <si>
    <t>Sum</t>
  </si>
  <si>
    <t>MALE AND FEMALE TOILETS</t>
  </si>
  <si>
    <t>Supply and install PWD Toilets, all should be PWD compliance (toilets,water taps and hand rails and outside ramps)</t>
  </si>
  <si>
    <t>Supply and install Nouvo tiles</t>
  </si>
  <si>
    <t>SECTION 01: PRELIMINARIES AND GENERAL</t>
  </si>
  <si>
    <t xml:space="preserve">Allow amount for safety file,PPE and Equipment to comply with Eskom's requirements and regulations including adherence to safety standards and procedures </t>
  </si>
  <si>
    <t>RUBBLE REMOVAL</t>
  </si>
  <si>
    <t xml:space="preserve">Rates to include removal of rubble where applicable </t>
  </si>
  <si>
    <t>Supply and Install Kilimanjaro tiles (Tiles to match existing tiles)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</si>
</sst>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1">
    <numFmt numFmtId="43" formatCode="_-* #,##0.00_-;\-* #,##0.00_-;_-* &quot;-&quot;??_-;_-@_-"/>
    <numFmt numFmtId="164" formatCode="_ &quot;R&quot;\ * #,##0.00_ ;_ &quot;R&quot;\ * \-#,##0.00_ ;_ &quot;R&quot;\ * &quot;-&quot;??_ ;_ @_ "/>
    <numFmt numFmtId="165" formatCode="_ * #,##0.00_ ;_ * \-#,##0.00_ ;_ * &quot;-&quot;??_ ;_ @_ "/>
    <numFmt numFmtId="166" formatCode="_-&quot;R&quot;\ * #,##0.00_-;_-&quot;R&quot;\ * #,##0.00\-;_-&quot;R&quot;\ * &quot;-&quot;??_-;_-@_-"/>
    <numFmt numFmtId="167" formatCode="_-* #,##0.00_-;_-* #,##0.00\-;_-* &quot;-&quot;??_-;_-@_-"/>
    <numFmt numFmtId="168" formatCode="_ [$R-1C09]\ * #,##0.00_ ;_ [$R-1C09]\ * \-#,##0.00_ ;_ [$R-1C09]\ * &quot;-&quot;??_ ;_ @_ "/>
    <numFmt numFmtId="169" formatCode="General_)"/>
    <numFmt numFmtId="170" formatCode="mmmm\ yyyy;@"/>
    <numFmt numFmtId="171" formatCode="_-[$R-1C09]* #,##0.00_-;\-[$R-1C09]* #,##0.00_-;_-[$R-1C09]* &quot;-&quot;??_-;_-@_-"/>
    <numFmt numFmtId="173" formatCode="_(* #,##0.00_);_(* \(#,##0.00\);_(* \-??_);_(@_)"/>
    <numFmt numFmtId="178" formatCode="_ * #,##0.00_ ;_ * \-#,##0.00_ ;_ * \-??_ ;_ @_ "/>
  </numFmts>
  <fonts count="33">
    <font>
      <sz val="10"/>
      <name val="Arial"/>
      <charset val="134"/>
    </font>
    <font>
      <sz val="10"/>
      <name val="Arial"/>
      <family val="2"/>
    </font>
    <font>
      <b/>
      <u/>
      <sz val="11"/>
      <name val="Arial"/>
      <family val="2"/>
    </font>
    <font>
      <b/>
      <sz val="10"/>
      <name val="Arial"/>
      <family val="2"/>
    </font>
    <font>
      <b/>
      <u/>
      <sz val="10"/>
      <name val="Arial"/>
      <family val="2"/>
    </font>
    <font>
      <b/>
      <sz val="11"/>
      <color theme="1"/>
      <name val="Calibri"/>
      <family val="2"/>
      <scheme val="minor"/>
    </font>
    <font>
      <sz val="10"/>
      <color theme="1"/>
      <name val="Arial"/>
      <family val="2"/>
    </font>
    <font>
      <b/>
      <u/>
      <sz val="8"/>
      <name val="Arial"/>
      <family val="2"/>
    </font>
    <font>
      <sz val="9"/>
      <name val="Arial"/>
      <family val="2"/>
    </font>
    <font>
      <sz val="11"/>
      <color theme="1"/>
      <name val="Arial"/>
      <family val="2"/>
    </font>
    <font>
      <sz val="11"/>
      <color theme="1"/>
      <name val="Calibri"/>
      <family val="2"/>
      <scheme val="minor"/>
    </font>
    <font>
      <sz val="11"/>
      <color rgb="FF000000"/>
      <name val="Calibr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name val="Tms Rmn"/>
    </font>
    <font>
      <sz val="10"/>
      <name val="Arial"/>
      <family val="2"/>
      <charset val="1"/>
    </font>
    <font>
      <sz val="10"/>
      <name val="Mangal"/>
      <family val="2"/>
    </font>
    <font>
      <sz val="11"/>
      <name val="Arial"/>
      <family val="2"/>
    </font>
  </fonts>
  <fills count="25">
    <fill>
      <patternFill patternType="none"/>
    </fill>
    <fill>
      <patternFill patternType="gray125"/>
    </fill>
    <fill>
      <patternFill patternType="solid">
        <fgColor theme="0" tint="-0.249977111117893"/>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7">
    <border>
      <left/>
      <right/>
      <top/>
      <bottom/>
      <diagonal/>
    </border>
    <border>
      <left style="thin">
        <color auto="1"/>
      </left>
      <right style="thin">
        <color auto="1"/>
      </right>
      <top/>
      <bottom/>
      <diagonal/>
    </border>
    <border>
      <left style="thin">
        <color auto="1"/>
      </left>
      <right/>
      <top/>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s>
  <cellStyleXfs count="61">
    <xf numFmtId="0" fontId="0" fillId="0" borderId="0"/>
    <xf numFmtId="0" fontId="10" fillId="0" borderId="0"/>
    <xf numFmtId="0" fontId="1" fillId="0" borderId="0"/>
    <xf numFmtId="0" fontId="1" fillId="0" borderId="0"/>
    <xf numFmtId="166"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7" fontId="1" fillId="0" borderId="0" applyFont="0" applyFill="0" applyBorder="0" applyAlignment="0" applyProtection="0"/>
    <xf numFmtId="0" fontId="1" fillId="0" borderId="0"/>
    <xf numFmtId="0" fontId="11"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1" borderId="0" applyNumberFormat="0" applyBorder="0" applyAlignment="0" applyProtection="0"/>
    <xf numFmtId="0" fontId="12" fillId="6" borderId="0" applyNumberFormat="0" applyBorder="0" applyAlignment="0" applyProtection="0"/>
    <xf numFmtId="0" fontId="12" fillId="9" borderId="0" applyNumberFormat="0" applyBorder="0" applyAlignment="0" applyProtection="0"/>
    <xf numFmtId="0" fontId="12" fillId="12" borderId="0" applyNumberFormat="0" applyBorder="0" applyAlignment="0" applyProtection="0"/>
    <xf numFmtId="0" fontId="13" fillId="13" borderId="0" applyNumberFormat="0" applyBorder="0" applyAlignment="0" applyProtection="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20" borderId="0" applyNumberFormat="0" applyBorder="0" applyAlignment="0" applyProtection="0"/>
    <xf numFmtId="0" fontId="14" fillId="4" borderId="0" applyNumberFormat="0" applyBorder="0" applyAlignment="0" applyProtection="0"/>
    <xf numFmtId="0" fontId="15" fillId="21" borderId="7" applyNumberFormat="0" applyAlignment="0" applyProtection="0"/>
    <xf numFmtId="0" fontId="16" fillId="22" borderId="8" applyNumberFormat="0" applyAlignment="0" applyProtection="0"/>
    <xf numFmtId="165" fontId="1" fillId="0" borderId="0" applyFont="0" applyFill="0" applyBorder="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0" borderId="9" applyNumberFormat="0" applyFill="0" applyAlignment="0" applyProtection="0"/>
    <xf numFmtId="0" fontId="20" fillId="0" borderId="10" applyNumberFormat="0" applyFill="0" applyAlignment="0" applyProtection="0"/>
    <xf numFmtId="0" fontId="21" fillId="0" borderId="11" applyNumberFormat="0" applyFill="0" applyAlignment="0" applyProtection="0"/>
    <xf numFmtId="0" fontId="21" fillId="0" borderId="0" applyNumberFormat="0" applyFill="0" applyBorder="0" applyAlignment="0" applyProtection="0"/>
    <xf numFmtId="0" fontId="22" fillId="8" borderId="7" applyNumberFormat="0" applyAlignment="0" applyProtection="0"/>
    <xf numFmtId="0" fontId="23" fillId="0" borderId="12" applyNumberFormat="0" applyFill="0" applyAlignment="0" applyProtection="0"/>
    <xf numFmtId="0" fontId="24" fillId="23" borderId="0" applyNumberFormat="0" applyBorder="0" applyAlignment="0" applyProtection="0"/>
    <xf numFmtId="0" fontId="12" fillId="24" borderId="13" applyNumberFormat="0" applyFont="0" applyAlignment="0" applyProtection="0"/>
    <xf numFmtId="0" fontId="25" fillId="21" borderId="14" applyNumberFormat="0" applyAlignment="0" applyProtection="0"/>
    <xf numFmtId="0" fontId="26" fillId="0" borderId="0" applyNumberFormat="0" applyFill="0" applyBorder="0" applyAlignment="0" applyProtection="0"/>
    <xf numFmtId="0" fontId="27" fillId="0" borderId="15" applyNumberFormat="0" applyFill="0" applyAlignment="0" applyProtection="0"/>
    <xf numFmtId="0" fontId="28" fillId="0" borderId="0" applyNumberFormat="0" applyFill="0" applyBorder="0" applyAlignment="0" applyProtection="0"/>
    <xf numFmtId="0" fontId="1" fillId="0" borderId="0"/>
    <xf numFmtId="169" fontId="29" fillId="0" borderId="0"/>
    <xf numFmtId="0" fontId="1" fillId="0" borderId="0"/>
    <xf numFmtId="43" fontId="11" fillId="0" borderId="0" applyFont="0" applyFill="0" applyBorder="0" applyAlignment="0" applyProtection="0"/>
    <xf numFmtId="170" fontId="30" fillId="0" borderId="0"/>
    <xf numFmtId="173" fontId="31" fillId="0" borderId="0" applyFill="0" applyBorder="0" applyAlignment="0" applyProtection="0"/>
    <xf numFmtId="0" fontId="30" fillId="0" borderId="0"/>
    <xf numFmtId="178" fontId="31" fillId="0" borderId="0" applyFill="0" applyBorder="0" applyAlignment="0" applyProtection="0"/>
    <xf numFmtId="9" fontId="1" fillId="0" borderId="0" applyFill="0" applyBorder="0" applyAlignment="0" applyProtection="0"/>
  </cellStyleXfs>
  <cellXfs count="62">
    <xf numFmtId="0" fontId="0" fillId="0" borderId="0" xfId="0"/>
    <xf numFmtId="0" fontId="1" fillId="0" borderId="0" xfId="2"/>
    <xf numFmtId="0" fontId="1" fillId="0" borderId="0" xfId="2" applyFill="1" applyAlignment="1">
      <alignment vertical="top"/>
    </xf>
    <xf numFmtId="0" fontId="1" fillId="0" borderId="0" xfId="2" applyFill="1"/>
    <xf numFmtId="0" fontId="2" fillId="0" borderId="1" xfId="2" applyNumberFormat="1" applyFont="1" applyFill="1" applyBorder="1" applyAlignment="1">
      <alignment vertical="top" wrapText="1"/>
    </xf>
    <xf numFmtId="0" fontId="1" fillId="0" borderId="1" xfId="2" applyNumberFormat="1" applyFill="1" applyBorder="1" applyAlignment="1">
      <alignment vertical="top" wrapText="1"/>
    </xf>
    <xf numFmtId="0" fontId="1" fillId="0" borderId="1" xfId="2" applyNumberFormat="1" applyFont="1" applyFill="1" applyBorder="1" applyAlignment="1">
      <alignment vertical="top" wrapText="1"/>
    </xf>
    <xf numFmtId="0" fontId="6" fillId="0" borderId="1" xfId="2" applyFont="1" applyFill="1" applyBorder="1" applyAlignment="1">
      <alignment horizontal="center" vertical="top"/>
    </xf>
    <xf numFmtId="2" fontId="6" fillId="0" borderId="1" xfId="2" applyNumberFormat="1" applyFont="1" applyFill="1" applyBorder="1" applyAlignment="1">
      <alignment horizontal="center" vertical="top"/>
    </xf>
    <xf numFmtId="0" fontId="1" fillId="0" borderId="1" xfId="2" applyFill="1" applyBorder="1" applyAlignment="1">
      <alignment horizontal="center" vertical="top"/>
    </xf>
    <xf numFmtId="2" fontId="1" fillId="0" borderId="1" xfId="2" applyNumberFormat="1" applyFill="1" applyBorder="1" applyAlignment="1">
      <alignment horizontal="center" vertical="top"/>
    </xf>
    <xf numFmtId="1" fontId="1" fillId="0" borderId="1" xfId="2" applyNumberFormat="1" applyFill="1" applyBorder="1" applyAlignment="1">
      <alignment horizontal="center" vertical="top"/>
    </xf>
    <xf numFmtId="0" fontId="7" fillId="0" borderId="1" xfId="2" applyNumberFormat="1" applyFont="1" applyFill="1" applyBorder="1" applyAlignment="1">
      <alignment vertical="top" wrapText="1"/>
    </xf>
    <xf numFmtId="9" fontId="1" fillId="0" borderId="1" xfId="2" applyNumberFormat="1" applyFont="1" applyFill="1" applyBorder="1" applyAlignment="1">
      <alignment horizontal="center" vertical="top"/>
    </xf>
    <xf numFmtId="1" fontId="8" fillId="0" borderId="1" xfId="2" applyNumberFormat="1" applyFont="1" applyFill="1" applyBorder="1" applyAlignment="1">
      <alignment horizontal="center" vertical="top"/>
    </xf>
    <xf numFmtId="0" fontId="1" fillId="0" borderId="0" xfId="2" applyNumberFormat="1" applyFont="1" applyFill="1" applyBorder="1" applyAlignment="1">
      <alignment vertical="top" wrapText="1"/>
    </xf>
    <xf numFmtId="0" fontId="4" fillId="0" borderId="0" xfId="2" applyNumberFormat="1" applyFont="1" applyFill="1" applyBorder="1" applyAlignment="1">
      <alignment vertical="top" wrapText="1"/>
    </xf>
    <xf numFmtId="0" fontId="2" fillId="0" borderId="0" xfId="3" applyNumberFormat="1" applyFont="1" applyFill="1" applyBorder="1" applyAlignment="1" applyProtection="1">
      <alignment vertical="top" wrapText="1"/>
    </xf>
    <xf numFmtId="0" fontId="4" fillId="0" borderId="0" xfId="3" applyNumberFormat="1" applyFont="1" applyFill="1" applyBorder="1" applyAlignment="1" applyProtection="1">
      <alignment vertical="top" wrapText="1"/>
    </xf>
    <xf numFmtId="0" fontId="1" fillId="0" borderId="0" xfId="3" applyNumberFormat="1" applyFont="1" applyFill="1" applyBorder="1" applyAlignment="1" applyProtection="1">
      <alignment vertical="top" wrapText="1"/>
    </xf>
    <xf numFmtId="0" fontId="1" fillId="0" borderId="1" xfId="3" applyFont="1" applyFill="1" applyBorder="1" applyAlignment="1" applyProtection="1">
      <alignment horizontal="center" vertical="top"/>
    </xf>
    <xf numFmtId="0" fontId="1" fillId="0" borderId="1" xfId="3" applyNumberFormat="1" applyFont="1" applyFill="1" applyBorder="1" applyAlignment="1" applyProtection="1">
      <alignment horizontal="center" vertical="top"/>
    </xf>
    <xf numFmtId="0" fontId="3" fillId="0" borderId="0" xfId="0" applyFont="1" applyFill="1"/>
    <xf numFmtId="1" fontId="1" fillId="0" borderId="0" xfId="8" applyNumberFormat="1" applyFill="1"/>
    <xf numFmtId="0" fontId="1" fillId="0" borderId="0" xfId="8" applyFill="1"/>
    <xf numFmtId="0" fontId="1" fillId="0" borderId="0" xfId="8" applyNumberFormat="1" applyFill="1" applyAlignment="1">
      <alignment horizontal="center" vertical="top"/>
    </xf>
    <xf numFmtId="0" fontId="0" fillId="0" borderId="0" xfId="0" applyFill="1"/>
    <xf numFmtId="1" fontId="3" fillId="2" borderId="5" xfId="8" applyNumberFormat="1" applyFont="1" applyFill="1" applyBorder="1" applyAlignment="1">
      <alignment horizontal="center"/>
    </xf>
    <xf numFmtId="0" fontId="3" fillId="2" borderId="3" xfId="8" applyFont="1" applyFill="1" applyBorder="1"/>
    <xf numFmtId="0" fontId="3" fillId="2" borderId="5" xfId="8" applyFont="1" applyFill="1" applyBorder="1" applyAlignment="1">
      <alignment horizontal="center" vertical="top"/>
    </xf>
    <xf numFmtId="0" fontId="3" fillId="2" borderId="5" xfId="8" applyNumberFormat="1" applyFont="1" applyFill="1" applyBorder="1" applyAlignment="1">
      <alignment horizontal="center" vertical="top"/>
    </xf>
    <xf numFmtId="1" fontId="1" fillId="0" borderId="1" xfId="3" applyNumberFormat="1" applyFont="1" applyFill="1" applyBorder="1" applyAlignment="1" applyProtection="1">
      <alignment horizontal="center" vertical="top"/>
    </xf>
    <xf numFmtId="0" fontId="2" fillId="0" borderId="0" xfId="3" applyNumberFormat="1" applyFont="1" applyFill="1" applyBorder="1" applyAlignment="1" applyProtection="1">
      <alignment wrapText="1"/>
    </xf>
    <xf numFmtId="0" fontId="1" fillId="0" borderId="0" xfId="8" applyFont="1" applyFill="1" applyAlignment="1">
      <alignment wrapText="1"/>
    </xf>
    <xf numFmtId="0" fontId="1" fillId="0" borderId="1" xfId="8" applyFill="1" applyBorder="1" applyAlignment="1">
      <alignment horizontal="center" vertical="top"/>
    </xf>
    <xf numFmtId="0" fontId="1" fillId="0" borderId="0" xfId="8" applyFill="1" applyAlignment="1">
      <alignment horizontal="center" vertical="top"/>
    </xf>
    <xf numFmtId="0" fontId="1" fillId="0" borderId="0" xfId="3" applyNumberFormat="1" applyFont="1" applyFill="1" applyBorder="1" applyAlignment="1" applyProtection="1">
      <alignment vertical="center" wrapText="1"/>
    </xf>
    <xf numFmtId="1" fontId="6" fillId="0" borderId="1" xfId="2" applyNumberFormat="1" applyFont="1" applyFill="1" applyBorder="1" applyAlignment="1">
      <alignment horizontal="center" vertical="top"/>
    </xf>
    <xf numFmtId="1" fontId="1" fillId="0" borderId="1" xfId="2" applyNumberFormat="1" applyFont="1" applyFill="1" applyBorder="1" applyAlignment="1">
      <alignment horizontal="center" vertical="top"/>
    </xf>
    <xf numFmtId="1" fontId="5" fillId="0" borderId="3" xfId="8" applyNumberFormat="1" applyFont="1" applyFill="1" applyBorder="1" applyAlignment="1">
      <alignment vertical="top"/>
    </xf>
    <xf numFmtId="0" fontId="5" fillId="0" borderId="3" xfId="8" applyNumberFormat="1" applyFont="1" applyFill="1" applyBorder="1" applyAlignment="1">
      <alignment vertical="top"/>
    </xf>
    <xf numFmtId="168" fontId="1" fillId="0" borderId="1" xfId="3" applyNumberFormat="1" applyFont="1" applyFill="1" applyBorder="1" applyAlignment="1" applyProtection="1">
      <alignment vertical="top"/>
    </xf>
    <xf numFmtId="168" fontId="1" fillId="0" borderId="6" xfId="3" applyNumberFormat="1" applyFont="1" applyFill="1" applyBorder="1" applyAlignment="1" applyProtection="1">
      <alignment vertical="top"/>
    </xf>
    <xf numFmtId="168" fontId="1" fillId="0" borderId="0" xfId="3" applyNumberFormat="1" applyFont="1" applyFill="1" applyBorder="1" applyAlignment="1" applyProtection="1">
      <alignment vertical="top"/>
    </xf>
    <xf numFmtId="168" fontId="3" fillId="2" borderId="4" xfId="2" applyNumberFormat="1" applyFont="1" applyFill="1" applyBorder="1" applyAlignment="1">
      <alignment horizontal="center" vertical="top"/>
    </xf>
    <xf numFmtId="168" fontId="0" fillId="0" borderId="0" xfId="0" applyNumberFormat="1" applyFill="1" applyAlignment="1">
      <alignment vertical="top"/>
    </xf>
    <xf numFmtId="168" fontId="0" fillId="0" borderId="16" xfId="0" applyNumberFormat="1" applyFill="1" applyBorder="1" applyAlignment="1">
      <alignment vertical="top"/>
    </xf>
    <xf numFmtId="168" fontId="0" fillId="0" borderId="1" xfId="0" applyNumberFormat="1" applyFill="1" applyBorder="1" applyAlignment="1">
      <alignment vertical="top"/>
    </xf>
    <xf numFmtId="0" fontId="5" fillId="0" borderId="3" xfId="8" applyNumberFormat="1" applyFont="1" applyFill="1" applyBorder="1" applyAlignment="1">
      <alignment horizontal="center" vertical="top"/>
    </xf>
    <xf numFmtId="171" fontId="0" fillId="0" borderId="0" xfId="0" applyNumberFormat="1" applyFill="1"/>
    <xf numFmtId="0" fontId="3" fillId="0" borderId="0" xfId="3" applyNumberFormat="1" applyFont="1" applyFill="1" applyBorder="1" applyAlignment="1" applyProtection="1">
      <alignment vertical="top" wrapText="1"/>
    </xf>
    <xf numFmtId="0" fontId="9" fillId="0" borderId="0" xfId="2" applyNumberFormat="1" applyFont="1" applyFill="1" applyBorder="1" applyAlignment="1">
      <alignment vertical="top" wrapText="1"/>
    </xf>
    <xf numFmtId="0" fontId="1" fillId="0" borderId="0" xfId="3" applyNumberFormat="1" applyFont="1" applyFill="1" applyBorder="1" applyAlignment="1" applyProtection="1">
      <alignment horizontal="center" vertical="top"/>
    </xf>
    <xf numFmtId="0" fontId="1" fillId="0" borderId="2" xfId="2" applyNumberFormat="1" applyFont="1" applyFill="1" applyBorder="1" applyAlignment="1">
      <alignment vertical="top" wrapText="1"/>
    </xf>
    <xf numFmtId="168" fontId="1" fillId="0" borderId="1" xfId="0" applyNumberFormat="1" applyFont="1" applyFill="1" applyBorder="1" applyAlignment="1">
      <alignment vertical="top"/>
    </xf>
    <xf numFmtId="1" fontId="1" fillId="0" borderId="1" xfId="8" applyNumberFormat="1" applyFont="1" applyFill="1" applyBorder="1" applyAlignment="1">
      <alignment horizontal="center" vertical="top"/>
    </xf>
    <xf numFmtId="2" fontId="1" fillId="0" borderId="1" xfId="2" applyNumberFormat="1" applyFont="1" applyFill="1" applyBorder="1" applyAlignment="1">
      <alignment horizontal="center" vertical="top"/>
    </xf>
    <xf numFmtId="0" fontId="1" fillId="0" borderId="1" xfId="2" applyFont="1" applyFill="1" applyBorder="1" applyAlignment="1">
      <alignment horizontal="center" vertical="top"/>
    </xf>
    <xf numFmtId="0" fontId="1" fillId="0" borderId="0" xfId="0" applyFont="1"/>
    <xf numFmtId="0" fontId="4" fillId="0" borderId="1" xfId="2" applyNumberFormat="1" applyFont="1" applyFill="1" applyBorder="1" applyAlignment="1">
      <alignment vertical="top" wrapText="1"/>
    </xf>
    <xf numFmtId="0" fontId="32" fillId="0" borderId="1" xfId="2" applyNumberFormat="1" applyFont="1" applyFill="1" applyBorder="1" applyAlignment="1">
      <alignment vertical="top" wrapText="1"/>
    </xf>
    <xf numFmtId="0" fontId="32" fillId="0" borderId="0" xfId="2" applyNumberFormat="1" applyFont="1" applyFill="1" applyBorder="1" applyAlignment="1">
      <alignment vertical="top" wrapText="1"/>
    </xf>
  </cellXfs>
  <cellStyles count="61">
    <cellStyle name="20% - Accent1 2" xfId="10" xr:uid="{00000000-0005-0000-0000-000000000000}"/>
    <cellStyle name="20% - Accent2 2" xfId="11" xr:uid="{00000000-0005-0000-0000-000001000000}"/>
    <cellStyle name="20% - Accent3 2" xfId="12" xr:uid="{00000000-0005-0000-0000-000002000000}"/>
    <cellStyle name="20% - Accent4 2" xfId="13" xr:uid="{00000000-0005-0000-0000-000003000000}"/>
    <cellStyle name="20% - Accent5 2" xfId="14" xr:uid="{00000000-0005-0000-0000-000004000000}"/>
    <cellStyle name="20% - Accent6 2" xfId="15" xr:uid="{00000000-0005-0000-0000-000005000000}"/>
    <cellStyle name="40% - Accent1 2" xfId="16" xr:uid="{00000000-0005-0000-0000-000006000000}"/>
    <cellStyle name="40% - Accent2 2" xfId="17" xr:uid="{00000000-0005-0000-0000-000007000000}"/>
    <cellStyle name="40% - Accent3 2" xfId="18" xr:uid="{00000000-0005-0000-0000-000008000000}"/>
    <cellStyle name="40% - Accent4 2" xfId="19" xr:uid="{00000000-0005-0000-0000-000009000000}"/>
    <cellStyle name="40% - Accent5 2" xfId="20" xr:uid="{00000000-0005-0000-0000-00000A000000}"/>
    <cellStyle name="40% - Accent6 2" xfId="21" xr:uid="{00000000-0005-0000-0000-00000B000000}"/>
    <cellStyle name="60% - Accent1 2" xfId="22" xr:uid="{00000000-0005-0000-0000-00000C000000}"/>
    <cellStyle name="60% - Accent2 2" xfId="23" xr:uid="{00000000-0005-0000-0000-00000D000000}"/>
    <cellStyle name="60% - Accent3 2" xfId="24" xr:uid="{00000000-0005-0000-0000-00000E000000}"/>
    <cellStyle name="60% - Accent4 2" xfId="25" xr:uid="{00000000-0005-0000-0000-00000F000000}"/>
    <cellStyle name="60% - Accent5 2" xfId="26" xr:uid="{00000000-0005-0000-0000-000010000000}"/>
    <cellStyle name="60% - Accent6 2" xfId="27" xr:uid="{00000000-0005-0000-0000-000011000000}"/>
    <cellStyle name="Accent1 2" xfId="28" xr:uid="{00000000-0005-0000-0000-000012000000}"/>
    <cellStyle name="Accent2 2" xfId="29" xr:uid="{00000000-0005-0000-0000-000013000000}"/>
    <cellStyle name="Accent3 2" xfId="30" xr:uid="{00000000-0005-0000-0000-000014000000}"/>
    <cellStyle name="Accent4 2" xfId="31" xr:uid="{00000000-0005-0000-0000-000015000000}"/>
    <cellStyle name="Accent5 2" xfId="32" xr:uid="{00000000-0005-0000-0000-000016000000}"/>
    <cellStyle name="Accent6 2" xfId="33" xr:uid="{00000000-0005-0000-0000-000017000000}"/>
    <cellStyle name="Bad 2" xfId="34" xr:uid="{00000000-0005-0000-0000-000018000000}"/>
    <cellStyle name="Calculation 2" xfId="35" xr:uid="{00000000-0005-0000-0000-000019000000}"/>
    <cellStyle name="Check Cell 2" xfId="36" xr:uid="{00000000-0005-0000-0000-00001A000000}"/>
    <cellStyle name="Comma 2" xfId="7" xr:uid="{00000000-0005-0000-0000-00001B000000}"/>
    <cellStyle name="Comma 2 2" xfId="37" xr:uid="{00000000-0005-0000-0000-00001C000000}"/>
    <cellStyle name="Comma 2 2 2" xfId="59" xr:uid="{00000000-0005-0000-0000-00001D000000}"/>
    <cellStyle name="Comma 3" xfId="55" xr:uid="{00000000-0005-0000-0000-00001E000000}"/>
    <cellStyle name="Comma 3 2" xfId="57" xr:uid="{00000000-0005-0000-0000-00001F000000}"/>
    <cellStyle name="Currency 2" xfId="4" xr:uid="{00000000-0005-0000-0000-000020000000}"/>
    <cellStyle name="Currency 3" xfId="5" xr:uid="{00000000-0005-0000-0000-000021000000}"/>
    <cellStyle name="Explanatory Text 2" xfId="38" xr:uid="{00000000-0005-0000-0000-000022000000}"/>
    <cellStyle name="Good 2" xfId="39" xr:uid="{00000000-0005-0000-0000-000023000000}"/>
    <cellStyle name="Heading 1 2" xfId="40" xr:uid="{00000000-0005-0000-0000-000024000000}"/>
    <cellStyle name="Heading 2 2" xfId="41" xr:uid="{00000000-0005-0000-0000-000025000000}"/>
    <cellStyle name="Heading 3 2" xfId="42" xr:uid="{00000000-0005-0000-0000-000026000000}"/>
    <cellStyle name="Heading 4 2" xfId="43" xr:uid="{00000000-0005-0000-0000-000027000000}"/>
    <cellStyle name="Input 2" xfId="44" xr:uid="{00000000-0005-0000-0000-000029000000}"/>
    <cellStyle name="Linked Cell 2" xfId="45" xr:uid="{00000000-0005-0000-0000-00002A000000}"/>
    <cellStyle name="Neutral 2" xfId="46" xr:uid="{00000000-0005-0000-0000-00002B000000}"/>
    <cellStyle name="Normal" xfId="0" builtinId="0"/>
    <cellStyle name="Normal 2" xfId="2" xr:uid="{00000000-0005-0000-0000-00002D000000}"/>
    <cellStyle name="Normal 2 2" xfId="8" xr:uid="{00000000-0005-0000-0000-00002E000000}"/>
    <cellStyle name="Normal 2 2 2" xfId="56" xr:uid="{00000000-0005-0000-0000-00002F000000}"/>
    <cellStyle name="Normal 2 3" xfId="58" xr:uid="{00000000-0005-0000-0000-000030000000}"/>
    <cellStyle name="Normal 3" xfId="3" xr:uid="{00000000-0005-0000-0000-000031000000}"/>
    <cellStyle name="Normal 4" xfId="1" xr:uid="{00000000-0005-0000-0000-000032000000}"/>
    <cellStyle name="Normal 4 2" xfId="54" xr:uid="{00000000-0005-0000-0000-000033000000}"/>
    <cellStyle name="Normal 4 4" xfId="53" xr:uid="{00000000-0005-0000-0000-000034000000}"/>
    <cellStyle name="Normal 5" xfId="52" xr:uid="{00000000-0005-0000-0000-000035000000}"/>
    <cellStyle name="Normal 6" xfId="9" xr:uid="{00000000-0005-0000-0000-000036000000}"/>
    <cellStyle name="Note 2" xfId="47" xr:uid="{00000000-0005-0000-0000-000038000000}"/>
    <cellStyle name="Output 2" xfId="48" xr:uid="{00000000-0005-0000-0000-000039000000}"/>
    <cellStyle name="Percent 2" xfId="6" xr:uid="{00000000-0005-0000-0000-00003B000000}"/>
    <cellStyle name="Percent 3" xfId="60" xr:uid="{00000000-0005-0000-0000-00003C000000}"/>
    <cellStyle name="Title 2" xfId="49" xr:uid="{00000000-0005-0000-0000-00003D000000}"/>
    <cellStyle name="Total 2" xfId="50" xr:uid="{00000000-0005-0000-0000-00003E000000}"/>
    <cellStyle name="Warning Text 2" xfId="51" xr:uid="{00000000-0005-0000-0000-00003F000000}"/>
  </cellStyles>
  <dxfs count="2">
    <dxf>
      <font>
        <b/>
        <i val="0"/>
      </font>
      <fill>
        <patternFill>
          <bgColor rgb="FFD7D7D7"/>
        </patternFill>
      </fill>
    </dxf>
    <dxf>
      <font>
        <b val="0"/>
        <i val="0"/>
      </font>
      <fill>
        <patternFill patternType="none">
          <bgColor indexed="65"/>
        </patternFill>
      </fill>
    </dxf>
  </dxfs>
  <tableStyles count="1" defaultTableStyle="TableStyleMedium2">
    <tableStyle name="MySqlDefault" pivot="0" table="0" count="2" xr9:uid="{00000000-0011-0000-FFFF-FFFF00000000}">
      <tableStyleElement type="wholeTable" dxfId="1"/>
      <tableStyleElement type="headerRow" dxfId="0"/>
    </tableStyle>
  </tableStyles>
  <colors>
    <mruColors>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5" Type="http://schemas.openxmlformats.org/officeDocument/2006/relationships/image" Target="../media/image5.emf"/><Relationship Id="rId10" Type="http://schemas.openxmlformats.org/officeDocument/2006/relationships/image" Target="../media/image10.emf"/><Relationship Id="rId4" Type="http://schemas.openxmlformats.org/officeDocument/2006/relationships/image" Target="../media/image4.emf"/><Relationship Id="rId9" Type="http://schemas.openxmlformats.org/officeDocument/2006/relationships/image" Target="../media/image9.emf"/></Relationships>
</file>

<file path=xl/drawings/_rels/drawing2.xml.rels><?xml version="1.0" encoding="UTF-8" standalone="yes"?>
<Relationships xmlns="http://schemas.openxmlformats.org/package/2006/relationships"><Relationship Id="rId8" Type="http://schemas.openxmlformats.org/officeDocument/2006/relationships/image" Target="../media/image19.png"/><Relationship Id="rId13" Type="http://schemas.openxmlformats.org/officeDocument/2006/relationships/image" Target="../media/image24.png"/><Relationship Id="rId18" Type="http://schemas.openxmlformats.org/officeDocument/2006/relationships/image" Target="../media/image29.png"/><Relationship Id="rId26" Type="http://schemas.openxmlformats.org/officeDocument/2006/relationships/image" Target="../media/image37.png"/><Relationship Id="rId3" Type="http://schemas.openxmlformats.org/officeDocument/2006/relationships/image" Target="../media/image14.png"/><Relationship Id="rId21" Type="http://schemas.openxmlformats.org/officeDocument/2006/relationships/image" Target="../media/image32.png"/><Relationship Id="rId7" Type="http://schemas.openxmlformats.org/officeDocument/2006/relationships/image" Target="../media/image18.png"/><Relationship Id="rId12" Type="http://schemas.openxmlformats.org/officeDocument/2006/relationships/image" Target="../media/image23.png"/><Relationship Id="rId17" Type="http://schemas.openxmlformats.org/officeDocument/2006/relationships/image" Target="../media/image28.png"/><Relationship Id="rId25" Type="http://schemas.openxmlformats.org/officeDocument/2006/relationships/image" Target="../media/image36.png"/><Relationship Id="rId2" Type="http://schemas.openxmlformats.org/officeDocument/2006/relationships/image" Target="../media/image13.png"/><Relationship Id="rId16" Type="http://schemas.openxmlformats.org/officeDocument/2006/relationships/image" Target="../media/image27.png"/><Relationship Id="rId20" Type="http://schemas.openxmlformats.org/officeDocument/2006/relationships/image" Target="../media/image31.png"/><Relationship Id="rId1" Type="http://schemas.openxmlformats.org/officeDocument/2006/relationships/image" Target="../media/image12.png"/><Relationship Id="rId6" Type="http://schemas.openxmlformats.org/officeDocument/2006/relationships/image" Target="../media/image17.png"/><Relationship Id="rId11" Type="http://schemas.openxmlformats.org/officeDocument/2006/relationships/image" Target="../media/image22.png"/><Relationship Id="rId24" Type="http://schemas.openxmlformats.org/officeDocument/2006/relationships/image" Target="../media/image35.png"/><Relationship Id="rId5" Type="http://schemas.openxmlformats.org/officeDocument/2006/relationships/image" Target="../media/image16.png"/><Relationship Id="rId15" Type="http://schemas.openxmlformats.org/officeDocument/2006/relationships/image" Target="../media/image26.png"/><Relationship Id="rId23" Type="http://schemas.openxmlformats.org/officeDocument/2006/relationships/image" Target="../media/image34.png"/><Relationship Id="rId28" Type="http://schemas.openxmlformats.org/officeDocument/2006/relationships/image" Target="../media/image39.png"/><Relationship Id="rId10" Type="http://schemas.openxmlformats.org/officeDocument/2006/relationships/image" Target="../media/image21.png"/><Relationship Id="rId19" Type="http://schemas.openxmlformats.org/officeDocument/2006/relationships/image" Target="../media/image30.png"/><Relationship Id="rId4" Type="http://schemas.openxmlformats.org/officeDocument/2006/relationships/image" Target="../media/image15.png"/><Relationship Id="rId9" Type="http://schemas.openxmlformats.org/officeDocument/2006/relationships/image" Target="../media/image20.png"/><Relationship Id="rId14" Type="http://schemas.openxmlformats.org/officeDocument/2006/relationships/image" Target="../media/image25.png"/><Relationship Id="rId22" Type="http://schemas.openxmlformats.org/officeDocument/2006/relationships/image" Target="../media/image33.png"/><Relationship Id="rId27" Type="http://schemas.openxmlformats.org/officeDocument/2006/relationships/image" Target="../media/image38.png"/></Relationships>
</file>

<file path=xl/drawings/drawing1.xml><?xml version="1.0" encoding="utf-8"?>
<xdr:wsDr xmlns:xdr="http://schemas.openxmlformats.org/drawingml/2006/spreadsheetDrawing" xmlns:a="http://schemas.openxmlformats.org/drawingml/2006/main">
  <xdr:twoCellAnchor editAs="oneCell">
    <xdr:from>
      <xdr:col>0</xdr:col>
      <xdr:colOff>19050</xdr:colOff>
      <xdr:row>0</xdr:row>
      <xdr:rowOff>104775</xdr:rowOff>
    </xdr:from>
    <xdr:to>
      <xdr:col>8</xdr:col>
      <xdr:colOff>428625</xdr:colOff>
      <xdr:row>49</xdr:row>
      <xdr:rowOff>66675</xdr:rowOff>
    </xdr:to>
    <xdr:pic>
      <xdr:nvPicPr>
        <xdr:cNvPr id="2" name="Picture 12">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9050" y="104775"/>
          <a:ext cx="5286375" cy="7896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41413</xdr:colOff>
      <xdr:row>53</xdr:row>
      <xdr:rowOff>25262</xdr:rowOff>
    </xdr:from>
    <xdr:to>
      <xdr:col>8</xdr:col>
      <xdr:colOff>450988</xdr:colOff>
      <xdr:row>100</xdr:row>
      <xdr:rowOff>101462</xdr:rowOff>
    </xdr:to>
    <xdr:pic>
      <xdr:nvPicPr>
        <xdr:cNvPr id="3" name="Picture 13">
          <a:extLst>
            <a:ext uri="{FF2B5EF4-FFF2-40B4-BE49-F238E27FC236}">
              <a16:creationId xmlns:a16="http://schemas.microsoft.com/office/drawing/2014/main" id="{00000000-0008-0000-08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41275" y="8606790"/>
          <a:ext cx="5286375" cy="7686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104</xdr:row>
      <xdr:rowOff>133350</xdr:rowOff>
    </xdr:from>
    <xdr:to>
      <xdr:col>8</xdr:col>
      <xdr:colOff>514350</xdr:colOff>
      <xdr:row>156</xdr:row>
      <xdr:rowOff>57150</xdr:rowOff>
    </xdr:to>
    <xdr:pic>
      <xdr:nvPicPr>
        <xdr:cNvPr id="4" name="Picture 14">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104775" y="16973550"/>
          <a:ext cx="5286375" cy="834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156</xdr:row>
      <xdr:rowOff>123825</xdr:rowOff>
    </xdr:from>
    <xdr:to>
      <xdr:col>8</xdr:col>
      <xdr:colOff>466725</xdr:colOff>
      <xdr:row>189</xdr:row>
      <xdr:rowOff>47625</xdr:rowOff>
    </xdr:to>
    <xdr:pic>
      <xdr:nvPicPr>
        <xdr:cNvPr id="5" name="Picture 15">
          <a:extLst>
            <a:ext uri="{FF2B5EF4-FFF2-40B4-BE49-F238E27FC236}">
              <a16:creationId xmlns:a16="http://schemas.microsoft.com/office/drawing/2014/main" id="{00000000-0008-0000-0800-000005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57150" y="25384125"/>
          <a:ext cx="5286375" cy="5267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66675</xdr:colOff>
      <xdr:row>209</xdr:row>
      <xdr:rowOff>19050</xdr:rowOff>
    </xdr:from>
    <xdr:to>
      <xdr:col>8</xdr:col>
      <xdr:colOff>476250</xdr:colOff>
      <xdr:row>238</xdr:row>
      <xdr:rowOff>9525</xdr:rowOff>
    </xdr:to>
    <xdr:pic>
      <xdr:nvPicPr>
        <xdr:cNvPr id="6" name="Picture 16">
          <a:extLst>
            <a:ext uri="{FF2B5EF4-FFF2-40B4-BE49-F238E27FC236}">
              <a16:creationId xmlns:a16="http://schemas.microsoft.com/office/drawing/2014/main" id="{00000000-0008-0000-0800-000006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a:xfrm>
          <a:off x="66675" y="33861375"/>
          <a:ext cx="5286375" cy="4686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261</xdr:row>
      <xdr:rowOff>123825</xdr:rowOff>
    </xdr:from>
    <xdr:to>
      <xdr:col>8</xdr:col>
      <xdr:colOff>466725</xdr:colOff>
      <xdr:row>312</xdr:row>
      <xdr:rowOff>133350</xdr:rowOff>
    </xdr:to>
    <xdr:pic>
      <xdr:nvPicPr>
        <xdr:cNvPr id="7" name="Picture 17">
          <a:extLst>
            <a:ext uri="{FF2B5EF4-FFF2-40B4-BE49-F238E27FC236}">
              <a16:creationId xmlns:a16="http://schemas.microsoft.com/office/drawing/2014/main" id="{00000000-0008-0000-0800-000007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a:xfrm>
          <a:off x="57150" y="42386250"/>
          <a:ext cx="5286375" cy="8267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312</xdr:row>
      <xdr:rowOff>57150</xdr:rowOff>
    </xdr:from>
    <xdr:to>
      <xdr:col>8</xdr:col>
      <xdr:colOff>466725</xdr:colOff>
      <xdr:row>363</xdr:row>
      <xdr:rowOff>133350</xdr:rowOff>
    </xdr:to>
    <xdr:pic>
      <xdr:nvPicPr>
        <xdr:cNvPr id="8" name="Picture 18">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a:xfrm>
          <a:off x="57150" y="50577750"/>
          <a:ext cx="5286375" cy="833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364</xdr:row>
      <xdr:rowOff>66675</xdr:rowOff>
    </xdr:from>
    <xdr:to>
      <xdr:col>8</xdr:col>
      <xdr:colOff>409575</xdr:colOff>
      <xdr:row>416</xdr:row>
      <xdr:rowOff>76200</xdr:rowOff>
    </xdr:to>
    <xdr:pic>
      <xdr:nvPicPr>
        <xdr:cNvPr id="9" name="Picture 19">
          <a:extLst>
            <a:ext uri="{FF2B5EF4-FFF2-40B4-BE49-F238E27FC236}">
              <a16:creationId xmlns:a16="http://schemas.microsoft.com/office/drawing/2014/main" id="{00000000-0008-0000-0800-000009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a:xfrm>
          <a:off x="0" y="59007375"/>
          <a:ext cx="5286375" cy="84296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416</xdr:row>
      <xdr:rowOff>104775</xdr:rowOff>
    </xdr:from>
    <xdr:to>
      <xdr:col>8</xdr:col>
      <xdr:colOff>457200</xdr:colOff>
      <xdr:row>463</xdr:row>
      <xdr:rowOff>104775</xdr:rowOff>
    </xdr:to>
    <xdr:pic>
      <xdr:nvPicPr>
        <xdr:cNvPr id="10" name="Picture 20">
          <a:extLst>
            <a:ext uri="{FF2B5EF4-FFF2-40B4-BE49-F238E27FC236}">
              <a16:creationId xmlns:a16="http://schemas.microsoft.com/office/drawing/2014/main" id="{00000000-0008-0000-0800-00000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a:xfrm>
          <a:off x="47625" y="67465575"/>
          <a:ext cx="5286375" cy="7610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38100</xdr:colOff>
      <xdr:row>469</xdr:row>
      <xdr:rowOff>104775</xdr:rowOff>
    </xdr:from>
    <xdr:to>
      <xdr:col>8</xdr:col>
      <xdr:colOff>447675</xdr:colOff>
      <xdr:row>519</xdr:row>
      <xdr:rowOff>133350</xdr:rowOff>
    </xdr:to>
    <xdr:pic>
      <xdr:nvPicPr>
        <xdr:cNvPr id="11" name="Picture 21">
          <a:extLst>
            <a:ext uri="{FF2B5EF4-FFF2-40B4-BE49-F238E27FC236}">
              <a16:creationId xmlns:a16="http://schemas.microsoft.com/office/drawing/2014/main" id="{00000000-0008-0000-0800-00000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a:xfrm>
          <a:off x="38100" y="76047600"/>
          <a:ext cx="5286375" cy="81248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521</xdr:row>
      <xdr:rowOff>0</xdr:rowOff>
    </xdr:from>
    <xdr:to>
      <xdr:col>8</xdr:col>
      <xdr:colOff>409575</xdr:colOff>
      <xdr:row>571</xdr:row>
      <xdr:rowOff>19050</xdr:rowOff>
    </xdr:to>
    <xdr:pic>
      <xdr:nvPicPr>
        <xdr:cNvPr id="12" name="Picture 22">
          <a:extLst>
            <a:ext uri="{FF2B5EF4-FFF2-40B4-BE49-F238E27FC236}">
              <a16:creationId xmlns:a16="http://schemas.microsoft.com/office/drawing/2014/main" id="{00000000-0008-0000-0800-00000C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a:xfrm>
          <a:off x="0" y="84362925"/>
          <a:ext cx="5286375" cy="8115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560898</xdr:colOff>
      <xdr:row>72</xdr:row>
      <xdr:rowOff>0</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srcRect l="8905" r="8986"/>
        <a:stretch>
          <a:fillRect/>
        </a:stretch>
      </xdr:blipFill>
      <xdr:spPr>
        <a:xfrm rot="5400000">
          <a:off x="-2247900" y="2247900"/>
          <a:ext cx="11657965" cy="7162165"/>
        </a:xfrm>
        <a:prstGeom prst="rect">
          <a:avLst/>
        </a:prstGeom>
      </xdr:spPr>
    </xdr:pic>
    <xdr:clientData/>
  </xdr:twoCellAnchor>
  <xdr:twoCellAnchor editAs="oneCell">
    <xdr:from>
      <xdr:col>0</xdr:col>
      <xdr:colOff>0</xdr:colOff>
      <xdr:row>73</xdr:row>
      <xdr:rowOff>31756</xdr:rowOff>
    </xdr:from>
    <xdr:to>
      <xdr:col>11</xdr:col>
      <xdr:colOff>523875</xdr:colOff>
      <xdr:row>145</xdr:row>
      <xdr:rowOff>79378</xdr:rowOff>
    </xdr:to>
    <xdr:pic>
      <xdr:nvPicPr>
        <xdr:cNvPr id="3" name="Picture 2">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cstate="print"/>
        <a:srcRect l="8954" r="8801"/>
        <a:stretch>
          <a:fillRect/>
        </a:stretch>
      </xdr:blipFill>
      <xdr:spPr>
        <a:xfrm rot="5400000">
          <a:off x="-2290445" y="14142720"/>
          <a:ext cx="11705590" cy="7124700"/>
        </a:xfrm>
        <a:prstGeom prst="rect">
          <a:avLst/>
        </a:prstGeom>
      </xdr:spPr>
    </xdr:pic>
    <xdr:clientData/>
  </xdr:twoCellAnchor>
  <xdr:twoCellAnchor editAs="oneCell">
    <xdr:from>
      <xdr:col>0</xdr:col>
      <xdr:colOff>0</xdr:colOff>
      <xdr:row>146</xdr:row>
      <xdr:rowOff>79384</xdr:rowOff>
    </xdr:from>
    <xdr:to>
      <xdr:col>11</xdr:col>
      <xdr:colOff>476249</xdr:colOff>
      <xdr:row>218</xdr:row>
      <xdr:rowOff>79375</xdr:rowOff>
    </xdr:to>
    <xdr:pic>
      <xdr:nvPicPr>
        <xdr:cNvPr id="4" name="Picture 3">
          <a:extLst>
            <a:ext uri="{FF2B5EF4-FFF2-40B4-BE49-F238E27FC236}">
              <a16:creationId xmlns:a16="http://schemas.microsoft.com/office/drawing/2014/main" id="{00000000-0008-0000-0A00-000004000000}"/>
            </a:ext>
          </a:extLst>
        </xdr:cNvPr>
        <xdr:cNvPicPr>
          <a:picLocks noChangeAspect="1"/>
        </xdr:cNvPicPr>
      </xdr:nvPicPr>
      <xdr:blipFill>
        <a:blip xmlns:r="http://schemas.openxmlformats.org/officeDocument/2006/relationships" r:embed="rId3" cstate="print"/>
        <a:srcRect l="9199" r="8800"/>
        <a:stretch>
          <a:fillRect/>
        </a:stretch>
      </xdr:blipFill>
      <xdr:spPr>
        <a:xfrm rot="5400000">
          <a:off x="-2290445" y="26010870"/>
          <a:ext cx="11657965" cy="7077075"/>
        </a:xfrm>
        <a:prstGeom prst="rect">
          <a:avLst/>
        </a:prstGeom>
      </xdr:spPr>
    </xdr:pic>
    <xdr:clientData/>
  </xdr:twoCellAnchor>
  <xdr:twoCellAnchor editAs="oneCell">
    <xdr:from>
      <xdr:col>0</xdr:col>
      <xdr:colOff>0</xdr:colOff>
      <xdr:row>219</xdr:row>
      <xdr:rowOff>95258</xdr:rowOff>
    </xdr:from>
    <xdr:to>
      <xdr:col>11</xdr:col>
      <xdr:colOff>523874</xdr:colOff>
      <xdr:row>291</xdr:row>
      <xdr:rowOff>79378</xdr:rowOff>
    </xdr:to>
    <xdr:pic>
      <xdr:nvPicPr>
        <xdr:cNvPr id="5" name="Picture 4">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4" cstate="print"/>
        <a:srcRect l="8954" r="8801"/>
        <a:stretch>
          <a:fillRect/>
        </a:stretch>
      </xdr:blipFill>
      <xdr:spPr>
        <a:xfrm rot="5400000">
          <a:off x="-2258695" y="37815520"/>
          <a:ext cx="11642090" cy="7124700"/>
        </a:xfrm>
        <a:prstGeom prst="rect">
          <a:avLst/>
        </a:prstGeom>
      </xdr:spPr>
    </xdr:pic>
    <xdr:clientData/>
  </xdr:twoCellAnchor>
  <xdr:twoCellAnchor editAs="oneCell">
    <xdr:from>
      <xdr:col>0</xdr:col>
      <xdr:colOff>0</xdr:colOff>
      <xdr:row>292</xdr:row>
      <xdr:rowOff>95253</xdr:rowOff>
    </xdr:from>
    <xdr:to>
      <xdr:col>11</xdr:col>
      <xdr:colOff>571500</xdr:colOff>
      <xdr:row>364</xdr:row>
      <xdr:rowOff>47625</xdr:rowOff>
    </xdr:to>
    <xdr:pic>
      <xdr:nvPicPr>
        <xdr:cNvPr id="6" name="Picture 5">
          <a:extLst>
            <a:ext uri="{FF2B5EF4-FFF2-40B4-BE49-F238E27FC236}">
              <a16:creationId xmlns:a16="http://schemas.microsoft.com/office/drawing/2014/main" id="{00000000-0008-0000-0A00-000006000000}"/>
            </a:ext>
          </a:extLst>
        </xdr:cNvPr>
        <xdr:cNvPicPr>
          <a:picLocks noChangeAspect="1"/>
        </xdr:cNvPicPr>
      </xdr:nvPicPr>
      <xdr:blipFill>
        <a:blip xmlns:r="http://schemas.openxmlformats.org/officeDocument/2006/relationships" r:embed="rId5" cstate="print"/>
        <a:srcRect l="9076" r="9045"/>
        <a:stretch>
          <a:fillRect/>
        </a:stretch>
      </xdr:blipFill>
      <xdr:spPr>
        <a:xfrm rot="5400000">
          <a:off x="-2218690" y="49596675"/>
          <a:ext cx="11609705" cy="7172325"/>
        </a:xfrm>
        <a:prstGeom prst="rect">
          <a:avLst/>
        </a:prstGeom>
      </xdr:spPr>
    </xdr:pic>
    <xdr:clientData/>
  </xdr:twoCellAnchor>
  <xdr:twoCellAnchor editAs="oneCell">
    <xdr:from>
      <xdr:col>0</xdr:col>
      <xdr:colOff>0</xdr:colOff>
      <xdr:row>365</xdr:row>
      <xdr:rowOff>111130</xdr:rowOff>
    </xdr:from>
    <xdr:to>
      <xdr:col>11</xdr:col>
      <xdr:colOff>523874</xdr:colOff>
      <xdr:row>436</xdr:row>
      <xdr:rowOff>111125</xdr:rowOff>
    </xdr:to>
    <xdr:pic>
      <xdr:nvPicPr>
        <xdr:cNvPr id="8" name="Picture 7">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6" cstate="print"/>
        <a:srcRect l="9076" r="8923"/>
        <a:stretch>
          <a:fillRect/>
        </a:stretch>
      </xdr:blipFill>
      <xdr:spPr>
        <a:xfrm rot="5400000">
          <a:off x="-2185670" y="61399420"/>
          <a:ext cx="11496040" cy="7124700"/>
        </a:xfrm>
        <a:prstGeom prst="rect">
          <a:avLst/>
        </a:prstGeom>
      </xdr:spPr>
    </xdr:pic>
    <xdr:clientData/>
  </xdr:twoCellAnchor>
  <xdr:twoCellAnchor editAs="oneCell">
    <xdr:from>
      <xdr:col>0</xdr:col>
      <xdr:colOff>1</xdr:colOff>
      <xdr:row>438</xdr:row>
      <xdr:rowOff>63507</xdr:rowOff>
    </xdr:from>
    <xdr:to>
      <xdr:col>11</xdr:col>
      <xdr:colOff>587375</xdr:colOff>
      <xdr:row>510</xdr:row>
      <xdr:rowOff>95253</xdr:rowOff>
    </xdr:to>
    <xdr:pic>
      <xdr:nvPicPr>
        <xdr:cNvPr id="9" name="Picture 8">
          <a:extLst>
            <a:ext uri="{FF2B5EF4-FFF2-40B4-BE49-F238E27FC236}">
              <a16:creationId xmlns:a16="http://schemas.microsoft.com/office/drawing/2014/main" id="{00000000-0008-0000-0A00-000009000000}"/>
            </a:ext>
          </a:extLst>
        </xdr:cNvPr>
        <xdr:cNvPicPr>
          <a:picLocks noChangeAspect="1"/>
        </xdr:cNvPicPr>
      </xdr:nvPicPr>
      <xdr:blipFill>
        <a:blip xmlns:r="http://schemas.openxmlformats.org/officeDocument/2006/relationships" r:embed="rId7" cstate="print"/>
        <a:srcRect l="8954" r="8801"/>
        <a:stretch>
          <a:fillRect/>
        </a:stretch>
      </xdr:blipFill>
      <xdr:spPr>
        <a:xfrm rot="5400000">
          <a:off x="-2250440" y="73237725"/>
          <a:ext cx="11689080" cy="7188200"/>
        </a:xfrm>
        <a:prstGeom prst="rect">
          <a:avLst/>
        </a:prstGeom>
      </xdr:spPr>
    </xdr:pic>
    <xdr:clientData/>
  </xdr:twoCellAnchor>
  <xdr:twoCellAnchor editAs="oneCell">
    <xdr:from>
      <xdr:col>0</xdr:col>
      <xdr:colOff>0</xdr:colOff>
      <xdr:row>511</xdr:row>
      <xdr:rowOff>6</xdr:rowOff>
    </xdr:from>
    <xdr:to>
      <xdr:col>11</xdr:col>
      <xdr:colOff>555624</xdr:colOff>
      <xdr:row>583</xdr:row>
      <xdr:rowOff>95250</xdr:rowOff>
    </xdr:to>
    <xdr:pic>
      <xdr:nvPicPr>
        <xdr:cNvPr id="10" name="Picture 9">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8" cstate="print"/>
        <a:srcRect l="8954" r="8801"/>
        <a:stretch>
          <a:fillRect/>
        </a:stretch>
      </xdr:blipFill>
      <xdr:spPr>
        <a:xfrm rot="5400000">
          <a:off x="-2298065" y="85042375"/>
          <a:ext cx="11752580" cy="7156450"/>
        </a:xfrm>
        <a:prstGeom prst="rect">
          <a:avLst/>
        </a:prstGeom>
      </xdr:spPr>
    </xdr:pic>
    <xdr:clientData/>
  </xdr:twoCellAnchor>
  <xdr:twoCellAnchor editAs="oneCell">
    <xdr:from>
      <xdr:col>0</xdr:col>
      <xdr:colOff>0</xdr:colOff>
      <xdr:row>584</xdr:row>
      <xdr:rowOff>63506</xdr:rowOff>
    </xdr:from>
    <xdr:to>
      <xdr:col>12</xdr:col>
      <xdr:colOff>0</xdr:colOff>
      <xdr:row>656</xdr:row>
      <xdr:rowOff>127003</xdr:rowOff>
    </xdr:to>
    <xdr:pic>
      <xdr:nvPicPr>
        <xdr:cNvPr id="11" name="Picture 10">
          <a:extLst>
            <a:ext uri="{FF2B5EF4-FFF2-40B4-BE49-F238E27FC236}">
              <a16:creationId xmlns:a16="http://schemas.microsoft.com/office/drawing/2014/main" id="{00000000-0008-0000-0A00-00000B000000}"/>
            </a:ext>
          </a:extLst>
        </xdr:cNvPr>
        <xdr:cNvPicPr>
          <a:picLocks noChangeAspect="1"/>
        </xdr:cNvPicPr>
      </xdr:nvPicPr>
      <xdr:blipFill>
        <a:blip xmlns:r="http://schemas.openxmlformats.org/officeDocument/2006/relationships" r:embed="rId9" cstate="print"/>
        <a:srcRect l="9320" r="8923"/>
        <a:stretch>
          <a:fillRect/>
        </a:stretch>
      </xdr:blipFill>
      <xdr:spPr>
        <a:xfrm rot="5400000">
          <a:off x="-2259965" y="96888300"/>
          <a:ext cx="11720830" cy="7200900"/>
        </a:xfrm>
        <a:prstGeom prst="rect">
          <a:avLst/>
        </a:prstGeom>
      </xdr:spPr>
    </xdr:pic>
    <xdr:clientData/>
  </xdr:twoCellAnchor>
  <xdr:twoCellAnchor editAs="oneCell">
    <xdr:from>
      <xdr:col>0</xdr:col>
      <xdr:colOff>0</xdr:colOff>
      <xdr:row>657</xdr:row>
      <xdr:rowOff>63503</xdr:rowOff>
    </xdr:from>
    <xdr:to>
      <xdr:col>12</xdr:col>
      <xdr:colOff>0</xdr:colOff>
      <xdr:row>729</xdr:row>
      <xdr:rowOff>79375</xdr:rowOff>
    </xdr:to>
    <xdr:pic>
      <xdr:nvPicPr>
        <xdr:cNvPr id="12" name="Picture 11">
          <a:extLst>
            <a:ext uri="{FF2B5EF4-FFF2-40B4-BE49-F238E27FC236}">
              <a16:creationId xmlns:a16="http://schemas.microsoft.com/office/drawing/2014/main" id="{00000000-0008-0000-0A00-00000C000000}"/>
            </a:ext>
          </a:extLst>
        </xdr:cNvPr>
        <xdr:cNvPicPr>
          <a:picLocks noChangeAspect="1"/>
        </xdr:cNvPicPr>
      </xdr:nvPicPr>
      <xdr:blipFill>
        <a:blip xmlns:r="http://schemas.openxmlformats.org/officeDocument/2006/relationships" r:embed="rId10" cstate="print"/>
        <a:srcRect l="9320" r="8801"/>
        <a:stretch>
          <a:fillRect/>
        </a:stretch>
      </xdr:blipFill>
      <xdr:spPr>
        <a:xfrm rot="5400000">
          <a:off x="-2236470" y="108684695"/>
          <a:ext cx="11673840" cy="7200900"/>
        </a:xfrm>
        <a:prstGeom prst="rect">
          <a:avLst/>
        </a:prstGeom>
      </xdr:spPr>
    </xdr:pic>
    <xdr:clientData/>
  </xdr:twoCellAnchor>
  <xdr:twoCellAnchor editAs="oneCell">
    <xdr:from>
      <xdr:col>0</xdr:col>
      <xdr:colOff>0</xdr:colOff>
      <xdr:row>730</xdr:row>
      <xdr:rowOff>47627</xdr:rowOff>
    </xdr:from>
    <xdr:to>
      <xdr:col>11</xdr:col>
      <xdr:colOff>555624</xdr:colOff>
      <xdr:row>802</xdr:row>
      <xdr:rowOff>111124</xdr:rowOff>
    </xdr:to>
    <xdr:pic>
      <xdr:nvPicPr>
        <xdr:cNvPr id="13" name="Picture 12">
          <a:extLst>
            <a:ext uri="{FF2B5EF4-FFF2-40B4-BE49-F238E27FC236}">
              <a16:creationId xmlns:a16="http://schemas.microsoft.com/office/drawing/2014/main" id="{00000000-0008-0000-0A00-00000D000000}"/>
            </a:ext>
          </a:extLst>
        </xdr:cNvPr>
        <xdr:cNvPicPr>
          <a:picLocks noChangeAspect="1"/>
        </xdr:cNvPicPr>
      </xdr:nvPicPr>
      <xdr:blipFill>
        <a:blip xmlns:r="http://schemas.openxmlformats.org/officeDocument/2006/relationships" r:embed="rId11" cstate="print"/>
        <a:srcRect l="9320" r="9044"/>
        <a:stretch>
          <a:fillRect/>
        </a:stretch>
      </xdr:blipFill>
      <xdr:spPr>
        <a:xfrm rot="5400000">
          <a:off x="-2282190" y="120535700"/>
          <a:ext cx="11720830" cy="7156450"/>
        </a:xfrm>
        <a:prstGeom prst="rect">
          <a:avLst/>
        </a:prstGeom>
      </xdr:spPr>
    </xdr:pic>
    <xdr:clientData/>
  </xdr:twoCellAnchor>
  <xdr:twoCellAnchor editAs="oneCell">
    <xdr:from>
      <xdr:col>0</xdr:col>
      <xdr:colOff>0</xdr:colOff>
      <xdr:row>803</xdr:row>
      <xdr:rowOff>79380</xdr:rowOff>
    </xdr:from>
    <xdr:to>
      <xdr:col>11</xdr:col>
      <xdr:colOff>539750</xdr:colOff>
      <xdr:row>875</xdr:row>
      <xdr:rowOff>63500</xdr:rowOff>
    </xdr:to>
    <xdr:pic>
      <xdr:nvPicPr>
        <xdr:cNvPr id="14" name="Picture 13">
          <a:extLst>
            <a:ext uri="{FF2B5EF4-FFF2-40B4-BE49-F238E27FC236}">
              <a16:creationId xmlns:a16="http://schemas.microsoft.com/office/drawing/2014/main" id="{00000000-0008-0000-0A00-00000E000000}"/>
            </a:ext>
          </a:extLst>
        </xdr:cNvPr>
        <xdr:cNvPicPr>
          <a:picLocks noChangeAspect="1"/>
        </xdr:cNvPicPr>
      </xdr:nvPicPr>
      <xdr:blipFill>
        <a:blip xmlns:r="http://schemas.openxmlformats.org/officeDocument/2006/relationships" r:embed="rId12" cstate="print"/>
        <a:srcRect l="8954" r="8923"/>
        <a:stretch>
          <a:fillRect/>
        </a:stretch>
      </xdr:blipFill>
      <xdr:spPr>
        <a:xfrm rot="5400000">
          <a:off x="-2250440" y="132356225"/>
          <a:ext cx="11641455" cy="7140575"/>
        </a:xfrm>
        <a:prstGeom prst="rect">
          <a:avLst/>
        </a:prstGeom>
      </xdr:spPr>
    </xdr:pic>
    <xdr:clientData/>
  </xdr:twoCellAnchor>
  <xdr:twoCellAnchor editAs="oneCell">
    <xdr:from>
      <xdr:col>0</xdr:col>
      <xdr:colOff>0</xdr:colOff>
      <xdr:row>876</xdr:row>
      <xdr:rowOff>111128</xdr:rowOff>
    </xdr:from>
    <xdr:to>
      <xdr:col>11</xdr:col>
      <xdr:colOff>571500</xdr:colOff>
      <xdr:row>948</xdr:row>
      <xdr:rowOff>63500</xdr:rowOff>
    </xdr:to>
    <xdr:pic>
      <xdr:nvPicPr>
        <xdr:cNvPr id="15" name="Picture 14">
          <a:extLst>
            <a:ext uri="{FF2B5EF4-FFF2-40B4-BE49-F238E27FC236}">
              <a16:creationId xmlns:a16="http://schemas.microsoft.com/office/drawing/2014/main" id="{00000000-0008-0000-0A00-00000F000000}"/>
            </a:ext>
          </a:extLst>
        </xdr:cNvPr>
        <xdr:cNvPicPr>
          <a:picLocks noChangeAspect="1"/>
        </xdr:cNvPicPr>
      </xdr:nvPicPr>
      <xdr:blipFill>
        <a:blip xmlns:r="http://schemas.openxmlformats.org/officeDocument/2006/relationships" r:embed="rId13" cstate="print"/>
        <a:srcRect l="9076" r="8800"/>
        <a:stretch>
          <a:fillRect/>
        </a:stretch>
      </xdr:blipFill>
      <xdr:spPr>
        <a:xfrm rot="5400000">
          <a:off x="-2218690" y="144176750"/>
          <a:ext cx="11609705" cy="7172325"/>
        </a:xfrm>
        <a:prstGeom prst="rect">
          <a:avLst/>
        </a:prstGeom>
      </xdr:spPr>
    </xdr:pic>
    <xdr:clientData/>
  </xdr:twoCellAnchor>
  <xdr:twoCellAnchor editAs="oneCell">
    <xdr:from>
      <xdr:col>0</xdr:col>
      <xdr:colOff>0</xdr:colOff>
      <xdr:row>949</xdr:row>
      <xdr:rowOff>79377</xdr:rowOff>
    </xdr:from>
    <xdr:to>
      <xdr:col>11</xdr:col>
      <xdr:colOff>571500</xdr:colOff>
      <xdr:row>1021</xdr:row>
      <xdr:rowOff>79374</xdr:rowOff>
    </xdr:to>
    <xdr:pic>
      <xdr:nvPicPr>
        <xdr:cNvPr id="16" name="Picture 15">
          <a:extLst>
            <a:ext uri="{FF2B5EF4-FFF2-40B4-BE49-F238E27FC236}">
              <a16:creationId xmlns:a16="http://schemas.microsoft.com/office/drawing/2014/main" id="{00000000-0008-0000-0A00-000010000000}"/>
            </a:ext>
          </a:extLst>
        </xdr:cNvPr>
        <xdr:cNvPicPr>
          <a:picLocks noChangeAspect="1"/>
        </xdr:cNvPicPr>
      </xdr:nvPicPr>
      <xdr:blipFill>
        <a:blip xmlns:r="http://schemas.openxmlformats.org/officeDocument/2006/relationships" r:embed="rId14" cstate="print"/>
        <a:srcRect l="8832" r="8801"/>
        <a:stretch>
          <a:fillRect/>
        </a:stretch>
      </xdr:blipFill>
      <xdr:spPr>
        <a:xfrm rot="5400000">
          <a:off x="-2242820" y="155989020"/>
          <a:ext cx="11657965" cy="7172325"/>
        </a:xfrm>
        <a:prstGeom prst="rect">
          <a:avLst/>
        </a:prstGeom>
      </xdr:spPr>
    </xdr:pic>
    <xdr:clientData/>
  </xdr:twoCellAnchor>
  <xdr:twoCellAnchor editAs="oneCell">
    <xdr:from>
      <xdr:col>0</xdr:col>
      <xdr:colOff>0</xdr:colOff>
      <xdr:row>1022</xdr:row>
      <xdr:rowOff>79378</xdr:rowOff>
    </xdr:from>
    <xdr:to>
      <xdr:col>11</xdr:col>
      <xdr:colOff>492125</xdr:colOff>
      <xdr:row>1094</xdr:row>
      <xdr:rowOff>111128</xdr:rowOff>
    </xdr:to>
    <xdr:pic>
      <xdr:nvPicPr>
        <xdr:cNvPr id="17" name="Picture 16">
          <a:extLst>
            <a:ext uri="{FF2B5EF4-FFF2-40B4-BE49-F238E27FC236}">
              <a16:creationId xmlns:a16="http://schemas.microsoft.com/office/drawing/2014/main" id="{00000000-0008-0000-0A00-000011000000}"/>
            </a:ext>
          </a:extLst>
        </xdr:cNvPr>
        <xdr:cNvPicPr>
          <a:picLocks noChangeAspect="1"/>
        </xdr:cNvPicPr>
      </xdr:nvPicPr>
      <xdr:blipFill>
        <a:blip xmlns:r="http://schemas.openxmlformats.org/officeDocument/2006/relationships" r:embed="rId15" cstate="print"/>
        <a:srcRect l="8832" r="8801"/>
        <a:stretch>
          <a:fillRect/>
        </a:stretch>
      </xdr:blipFill>
      <xdr:spPr>
        <a:xfrm rot="5400000">
          <a:off x="-2298700" y="167865425"/>
          <a:ext cx="11690350" cy="7092950"/>
        </a:xfrm>
        <a:prstGeom prst="rect">
          <a:avLst/>
        </a:prstGeom>
      </xdr:spPr>
    </xdr:pic>
    <xdr:clientData/>
  </xdr:twoCellAnchor>
  <xdr:twoCellAnchor editAs="oneCell">
    <xdr:from>
      <xdr:col>0</xdr:col>
      <xdr:colOff>0</xdr:colOff>
      <xdr:row>1095</xdr:row>
      <xdr:rowOff>31752</xdr:rowOff>
    </xdr:from>
    <xdr:to>
      <xdr:col>11</xdr:col>
      <xdr:colOff>573406</xdr:colOff>
      <xdr:row>1167</xdr:row>
      <xdr:rowOff>63499</xdr:rowOff>
    </xdr:to>
    <xdr:pic>
      <xdr:nvPicPr>
        <xdr:cNvPr id="18" name="Picture 17">
          <a:extLst>
            <a:ext uri="{FF2B5EF4-FFF2-40B4-BE49-F238E27FC236}">
              <a16:creationId xmlns:a16="http://schemas.microsoft.com/office/drawing/2014/main" id="{00000000-0008-0000-0A00-000012000000}"/>
            </a:ext>
          </a:extLst>
        </xdr:cNvPr>
        <xdr:cNvPicPr>
          <a:picLocks noChangeAspect="1"/>
        </xdr:cNvPicPr>
      </xdr:nvPicPr>
      <xdr:blipFill>
        <a:blip xmlns:r="http://schemas.openxmlformats.org/officeDocument/2006/relationships" r:embed="rId16" cstate="print"/>
        <a:srcRect l="9076" r="8800" b="1437"/>
        <a:stretch>
          <a:fillRect/>
        </a:stretch>
      </xdr:blipFill>
      <xdr:spPr>
        <a:xfrm rot="5400000">
          <a:off x="-2257425" y="179597685"/>
          <a:ext cx="11689080" cy="7174230"/>
        </a:xfrm>
        <a:prstGeom prst="rect">
          <a:avLst/>
        </a:prstGeom>
      </xdr:spPr>
    </xdr:pic>
    <xdr:clientData/>
  </xdr:twoCellAnchor>
  <xdr:twoCellAnchor editAs="oneCell">
    <xdr:from>
      <xdr:col>0</xdr:col>
      <xdr:colOff>0</xdr:colOff>
      <xdr:row>1168</xdr:row>
      <xdr:rowOff>63503</xdr:rowOff>
    </xdr:from>
    <xdr:to>
      <xdr:col>11</xdr:col>
      <xdr:colOff>460374</xdr:colOff>
      <xdr:row>1240</xdr:row>
      <xdr:rowOff>3</xdr:rowOff>
    </xdr:to>
    <xdr:pic>
      <xdr:nvPicPr>
        <xdr:cNvPr id="19" name="Picture 18">
          <a:extLst>
            <a:ext uri="{FF2B5EF4-FFF2-40B4-BE49-F238E27FC236}">
              <a16:creationId xmlns:a16="http://schemas.microsoft.com/office/drawing/2014/main" id="{00000000-0008-0000-0A00-000013000000}"/>
            </a:ext>
          </a:extLst>
        </xdr:cNvPr>
        <xdr:cNvPicPr>
          <a:picLocks noChangeAspect="1"/>
        </xdr:cNvPicPr>
      </xdr:nvPicPr>
      <xdr:blipFill>
        <a:blip xmlns:r="http://schemas.openxmlformats.org/officeDocument/2006/relationships" r:embed="rId17" cstate="print"/>
        <a:srcRect l="9076" r="9045"/>
        <a:stretch>
          <a:fillRect/>
        </a:stretch>
      </xdr:blipFill>
      <xdr:spPr>
        <a:xfrm rot="5400000">
          <a:off x="-2266950" y="191458850"/>
          <a:ext cx="11594465" cy="7061200"/>
        </a:xfrm>
        <a:prstGeom prst="rect">
          <a:avLst/>
        </a:prstGeom>
      </xdr:spPr>
    </xdr:pic>
    <xdr:clientData/>
  </xdr:twoCellAnchor>
  <xdr:twoCellAnchor editAs="oneCell">
    <xdr:from>
      <xdr:col>0</xdr:col>
      <xdr:colOff>0</xdr:colOff>
      <xdr:row>1241</xdr:row>
      <xdr:rowOff>79381</xdr:rowOff>
    </xdr:from>
    <xdr:to>
      <xdr:col>11</xdr:col>
      <xdr:colOff>571499</xdr:colOff>
      <xdr:row>1312</xdr:row>
      <xdr:rowOff>142875</xdr:rowOff>
    </xdr:to>
    <xdr:pic>
      <xdr:nvPicPr>
        <xdr:cNvPr id="20" name="Picture 19">
          <a:extLst>
            <a:ext uri="{FF2B5EF4-FFF2-40B4-BE49-F238E27FC236}">
              <a16:creationId xmlns:a16="http://schemas.microsoft.com/office/drawing/2014/main" id="{00000000-0008-0000-0A00-000014000000}"/>
            </a:ext>
          </a:extLst>
        </xdr:cNvPr>
        <xdr:cNvPicPr>
          <a:picLocks noChangeAspect="1"/>
        </xdr:cNvPicPr>
      </xdr:nvPicPr>
      <xdr:blipFill>
        <a:blip xmlns:r="http://schemas.openxmlformats.org/officeDocument/2006/relationships" r:embed="rId18" cstate="print"/>
        <a:srcRect l="9320" r="8923"/>
        <a:stretch>
          <a:fillRect/>
        </a:stretch>
      </xdr:blipFill>
      <xdr:spPr>
        <a:xfrm rot="5400000">
          <a:off x="-2193290" y="203222225"/>
          <a:ext cx="11558905" cy="7172325"/>
        </a:xfrm>
        <a:prstGeom prst="rect">
          <a:avLst/>
        </a:prstGeom>
      </xdr:spPr>
    </xdr:pic>
    <xdr:clientData/>
  </xdr:twoCellAnchor>
  <xdr:twoCellAnchor editAs="oneCell">
    <xdr:from>
      <xdr:col>0</xdr:col>
      <xdr:colOff>0</xdr:colOff>
      <xdr:row>1314</xdr:row>
      <xdr:rowOff>127008</xdr:rowOff>
    </xdr:from>
    <xdr:to>
      <xdr:col>11</xdr:col>
      <xdr:colOff>539750</xdr:colOff>
      <xdr:row>1386</xdr:row>
      <xdr:rowOff>63503</xdr:rowOff>
    </xdr:to>
    <xdr:pic>
      <xdr:nvPicPr>
        <xdr:cNvPr id="21" name="Picture 20">
          <a:extLst>
            <a:ext uri="{FF2B5EF4-FFF2-40B4-BE49-F238E27FC236}">
              <a16:creationId xmlns:a16="http://schemas.microsoft.com/office/drawing/2014/main" id="{00000000-0008-0000-0A00-000015000000}"/>
            </a:ext>
          </a:extLst>
        </xdr:cNvPr>
        <xdr:cNvPicPr>
          <a:picLocks noChangeAspect="1"/>
        </xdr:cNvPicPr>
      </xdr:nvPicPr>
      <xdr:blipFill>
        <a:blip xmlns:r="http://schemas.openxmlformats.org/officeDocument/2006/relationships" r:embed="rId19" cstate="print"/>
        <a:srcRect l="9076" r="9166"/>
        <a:stretch>
          <a:fillRect/>
        </a:stretch>
      </xdr:blipFill>
      <xdr:spPr>
        <a:xfrm rot="5400000">
          <a:off x="-2226945" y="215123395"/>
          <a:ext cx="11594465" cy="7140575"/>
        </a:xfrm>
        <a:prstGeom prst="rect">
          <a:avLst/>
        </a:prstGeom>
      </xdr:spPr>
    </xdr:pic>
    <xdr:clientData/>
  </xdr:twoCellAnchor>
  <xdr:twoCellAnchor editAs="oneCell">
    <xdr:from>
      <xdr:col>0</xdr:col>
      <xdr:colOff>1</xdr:colOff>
      <xdr:row>1387</xdr:row>
      <xdr:rowOff>63508</xdr:rowOff>
    </xdr:from>
    <xdr:to>
      <xdr:col>11</xdr:col>
      <xdr:colOff>476251</xdr:colOff>
      <xdr:row>1459</xdr:row>
      <xdr:rowOff>79378</xdr:rowOff>
    </xdr:to>
    <xdr:pic>
      <xdr:nvPicPr>
        <xdr:cNvPr id="22" name="Picture 21">
          <a:extLst>
            <a:ext uri="{FF2B5EF4-FFF2-40B4-BE49-F238E27FC236}">
              <a16:creationId xmlns:a16="http://schemas.microsoft.com/office/drawing/2014/main" id="{00000000-0008-0000-0A00-000016000000}"/>
            </a:ext>
          </a:extLst>
        </xdr:cNvPr>
        <xdr:cNvPicPr>
          <a:picLocks noChangeAspect="1"/>
        </xdr:cNvPicPr>
      </xdr:nvPicPr>
      <xdr:blipFill>
        <a:blip xmlns:r="http://schemas.openxmlformats.org/officeDocument/2006/relationships" r:embed="rId20" cstate="print"/>
        <a:srcRect l="8954" r="9046"/>
        <a:stretch>
          <a:fillRect/>
        </a:stretch>
      </xdr:blipFill>
      <xdr:spPr>
        <a:xfrm rot="5400000">
          <a:off x="-2298065" y="226952175"/>
          <a:ext cx="11673205" cy="7077075"/>
        </a:xfrm>
        <a:prstGeom prst="rect">
          <a:avLst/>
        </a:prstGeom>
      </xdr:spPr>
    </xdr:pic>
    <xdr:clientData/>
  </xdr:twoCellAnchor>
  <xdr:twoCellAnchor editAs="oneCell">
    <xdr:from>
      <xdr:col>0</xdr:col>
      <xdr:colOff>0</xdr:colOff>
      <xdr:row>1460</xdr:row>
      <xdr:rowOff>95255</xdr:rowOff>
    </xdr:from>
    <xdr:to>
      <xdr:col>11</xdr:col>
      <xdr:colOff>571499</xdr:colOff>
      <xdr:row>1532</xdr:row>
      <xdr:rowOff>79375</xdr:rowOff>
    </xdr:to>
    <xdr:pic>
      <xdr:nvPicPr>
        <xdr:cNvPr id="23" name="Picture 22">
          <a:extLst>
            <a:ext uri="{FF2B5EF4-FFF2-40B4-BE49-F238E27FC236}">
              <a16:creationId xmlns:a16="http://schemas.microsoft.com/office/drawing/2014/main" id="{00000000-0008-0000-0A00-000017000000}"/>
            </a:ext>
          </a:extLst>
        </xdr:cNvPr>
        <xdr:cNvPicPr>
          <a:picLocks noChangeAspect="1"/>
        </xdr:cNvPicPr>
      </xdr:nvPicPr>
      <xdr:blipFill>
        <a:blip xmlns:r="http://schemas.openxmlformats.org/officeDocument/2006/relationships" r:embed="rId21" cstate="print"/>
        <a:srcRect l="9564" r="8922"/>
        <a:stretch>
          <a:fillRect/>
        </a:stretch>
      </xdr:blipFill>
      <xdr:spPr>
        <a:xfrm rot="5400000">
          <a:off x="-2234565" y="238740950"/>
          <a:ext cx="11641455" cy="7172325"/>
        </a:xfrm>
        <a:prstGeom prst="rect">
          <a:avLst/>
        </a:prstGeom>
      </xdr:spPr>
    </xdr:pic>
    <xdr:clientData/>
  </xdr:twoCellAnchor>
  <xdr:twoCellAnchor editAs="oneCell">
    <xdr:from>
      <xdr:col>0</xdr:col>
      <xdr:colOff>1</xdr:colOff>
      <xdr:row>1533</xdr:row>
      <xdr:rowOff>63504</xdr:rowOff>
    </xdr:from>
    <xdr:to>
      <xdr:col>11</xdr:col>
      <xdr:colOff>523875</xdr:colOff>
      <xdr:row>1605</xdr:row>
      <xdr:rowOff>63499</xdr:rowOff>
    </xdr:to>
    <xdr:pic>
      <xdr:nvPicPr>
        <xdr:cNvPr id="24" name="Picture 23">
          <a:extLst>
            <a:ext uri="{FF2B5EF4-FFF2-40B4-BE49-F238E27FC236}">
              <a16:creationId xmlns:a16="http://schemas.microsoft.com/office/drawing/2014/main" id="{00000000-0008-0000-0A00-000018000000}"/>
            </a:ext>
          </a:extLst>
        </xdr:cNvPr>
        <xdr:cNvPicPr>
          <a:picLocks noChangeAspect="1"/>
        </xdr:cNvPicPr>
      </xdr:nvPicPr>
      <xdr:blipFill>
        <a:blip xmlns:r="http://schemas.openxmlformats.org/officeDocument/2006/relationships" r:embed="rId22" cstate="print"/>
        <a:srcRect l="8954" r="9167"/>
        <a:stretch>
          <a:fillRect/>
        </a:stretch>
      </xdr:blipFill>
      <xdr:spPr>
        <a:xfrm rot="5400000">
          <a:off x="-2266315" y="250561475"/>
          <a:ext cx="11657330" cy="7124700"/>
        </a:xfrm>
        <a:prstGeom prst="rect">
          <a:avLst/>
        </a:prstGeom>
      </xdr:spPr>
    </xdr:pic>
    <xdr:clientData/>
  </xdr:twoCellAnchor>
  <xdr:twoCellAnchor editAs="oneCell">
    <xdr:from>
      <xdr:col>0</xdr:col>
      <xdr:colOff>1</xdr:colOff>
      <xdr:row>1606</xdr:row>
      <xdr:rowOff>15883</xdr:rowOff>
    </xdr:from>
    <xdr:to>
      <xdr:col>11</xdr:col>
      <xdr:colOff>541657</xdr:colOff>
      <xdr:row>1678</xdr:row>
      <xdr:rowOff>31753</xdr:rowOff>
    </xdr:to>
    <xdr:pic>
      <xdr:nvPicPr>
        <xdr:cNvPr id="25" name="Picture 24">
          <a:extLst>
            <a:ext uri="{FF2B5EF4-FFF2-40B4-BE49-F238E27FC236}">
              <a16:creationId xmlns:a16="http://schemas.microsoft.com/office/drawing/2014/main" id="{00000000-0008-0000-0A00-000019000000}"/>
            </a:ext>
          </a:extLst>
        </xdr:cNvPr>
        <xdr:cNvPicPr>
          <a:picLocks noChangeAspect="1"/>
        </xdr:cNvPicPr>
      </xdr:nvPicPr>
      <xdr:blipFill>
        <a:blip xmlns:r="http://schemas.openxmlformats.org/officeDocument/2006/relationships" r:embed="rId23" cstate="print"/>
        <a:srcRect l="8954" r="9046" b="1872"/>
        <a:stretch>
          <a:fillRect/>
        </a:stretch>
      </xdr:blipFill>
      <xdr:spPr>
        <a:xfrm rot="5400000">
          <a:off x="-2265680" y="262333105"/>
          <a:ext cx="11673840" cy="7142480"/>
        </a:xfrm>
        <a:prstGeom prst="rect">
          <a:avLst/>
        </a:prstGeom>
      </xdr:spPr>
    </xdr:pic>
    <xdr:clientData/>
  </xdr:twoCellAnchor>
  <xdr:twoCellAnchor editAs="oneCell">
    <xdr:from>
      <xdr:col>0</xdr:col>
      <xdr:colOff>0</xdr:colOff>
      <xdr:row>1679</xdr:row>
      <xdr:rowOff>79383</xdr:rowOff>
    </xdr:from>
    <xdr:to>
      <xdr:col>11</xdr:col>
      <xdr:colOff>587375</xdr:colOff>
      <xdr:row>1751</xdr:row>
      <xdr:rowOff>127003</xdr:rowOff>
    </xdr:to>
    <xdr:pic>
      <xdr:nvPicPr>
        <xdr:cNvPr id="26" name="Picture 25">
          <a:extLst>
            <a:ext uri="{FF2B5EF4-FFF2-40B4-BE49-F238E27FC236}">
              <a16:creationId xmlns:a16="http://schemas.microsoft.com/office/drawing/2014/main" id="{00000000-0008-0000-0A00-00001A000000}"/>
            </a:ext>
          </a:extLst>
        </xdr:cNvPr>
        <xdr:cNvPicPr>
          <a:picLocks noChangeAspect="1"/>
        </xdr:cNvPicPr>
      </xdr:nvPicPr>
      <xdr:blipFill>
        <a:blip xmlns:r="http://schemas.openxmlformats.org/officeDocument/2006/relationships" r:embed="rId24" cstate="print"/>
        <a:srcRect l="9076" r="8800"/>
        <a:stretch>
          <a:fillRect/>
        </a:stretch>
      </xdr:blipFill>
      <xdr:spPr>
        <a:xfrm rot="5400000">
          <a:off x="-2258695" y="274210145"/>
          <a:ext cx="11705590" cy="7188200"/>
        </a:xfrm>
        <a:prstGeom prst="rect">
          <a:avLst/>
        </a:prstGeom>
      </xdr:spPr>
    </xdr:pic>
    <xdr:clientData/>
  </xdr:twoCellAnchor>
  <xdr:twoCellAnchor editAs="oneCell">
    <xdr:from>
      <xdr:col>0</xdr:col>
      <xdr:colOff>0</xdr:colOff>
      <xdr:row>1752</xdr:row>
      <xdr:rowOff>95255</xdr:rowOff>
    </xdr:from>
    <xdr:to>
      <xdr:col>11</xdr:col>
      <xdr:colOff>523875</xdr:colOff>
      <xdr:row>1824</xdr:row>
      <xdr:rowOff>95253</xdr:rowOff>
    </xdr:to>
    <xdr:pic>
      <xdr:nvPicPr>
        <xdr:cNvPr id="27" name="Picture 26">
          <a:extLst>
            <a:ext uri="{FF2B5EF4-FFF2-40B4-BE49-F238E27FC236}">
              <a16:creationId xmlns:a16="http://schemas.microsoft.com/office/drawing/2014/main" id="{00000000-0008-0000-0A00-00001B000000}"/>
            </a:ext>
          </a:extLst>
        </xdr:cNvPr>
        <xdr:cNvPicPr>
          <a:picLocks noChangeAspect="1"/>
        </xdr:cNvPicPr>
      </xdr:nvPicPr>
      <xdr:blipFill>
        <a:blip xmlns:r="http://schemas.openxmlformats.org/officeDocument/2006/relationships" r:embed="rId25" cstate="print"/>
        <a:srcRect l="9320" r="9289"/>
        <a:stretch>
          <a:fillRect/>
        </a:stretch>
      </xdr:blipFill>
      <xdr:spPr>
        <a:xfrm rot="5400000">
          <a:off x="-2266315" y="286054800"/>
          <a:ext cx="11657330" cy="7124700"/>
        </a:xfrm>
        <a:prstGeom prst="rect">
          <a:avLst/>
        </a:prstGeom>
      </xdr:spPr>
    </xdr:pic>
    <xdr:clientData/>
  </xdr:twoCellAnchor>
  <xdr:twoCellAnchor editAs="oneCell">
    <xdr:from>
      <xdr:col>0</xdr:col>
      <xdr:colOff>0</xdr:colOff>
      <xdr:row>1825</xdr:row>
      <xdr:rowOff>95256</xdr:rowOff>
    </xdr:from>
    <xdr:to>
      <xdr:col>11</xdr:col>
      <xdr:colOff>587374</xdr:colOff>
      <xdr:row>1897</xdr:row>
      <xdr:rowOff>79375</xdr:rowOff>
    </xdr:to>
    <xdr:pic>
      <xdr:nvPicPr>
        <xdr:cNvPr id="28" name="Picture 27">
          <a:extLst>
            <a:ext uri="{FF2B5EF4-FFF2-40B4-BE49-F238E27FC236}">
              <a16:creationId xmlns:a16="http://schemas.microsoft.com/office/drawing/2014/main" id="{00000000-0008-0000-0A00-00001C000000}"/>
            </a:ext>
          </a:extLst>
        </xdr:cNvPr>
        <xdr:cNvPicPr>
          <a:picLocks noChangeAspect="1"/>
        </xdr:cNvPicPr>
      </xdr:nvPicPr>
      <xdr:blipFill>
        <a:blip xmlns:r="http://schemas.openxmlformats.org/officeDocument/2006/relationships" r:embed="rId26" cstate="print"/>
        <a:srcRect l="9198" r="9044"/>
        <a:stretch>
          <a:fillRect/>
        </a:stretch>
      </xdr:blipFill>
      <xdr:spPr>
        <a:xfrm rot="5400000">
          <a:off x="-2226945" y="297835320"/>
          <a:ext cx="11642090" cy="7188200"/>
        </a:xfrm>
        <a:prstGeom prst="rect">
          <a:avLst/>
        </a:prstGeom>
      </xdr:spPr>
    </xdr:pic>
    <xdr:clientData/>
  </xdr:twoCellAnchor>
  <xdr:twoCellAnchor editAs="oneCell">
    <xdr:from>
      <xdr:col>0</xdr:col>
      <xdr:colOff>0</xdr:colOff>
      <xdr:row>1898</xdr:row>
      <xdr:rowOff>79377</xdr:rowOff>
    </xdr:from>
    <xdr:to>
      <xdr:col>11</xdr:col>
      <xdr:colOff>539750</xdr:colOff>
      <xdr:row>1970</xdr:row>
      <xdr:rowOff>79374</xdr:rowOff>
    </xdr:to>
    <xdr:pic>
      <xdr:nvPicPr>
        <xdr:cNvPr id="29" name="Picture 28">
          <a:extLst>
            <a:ext uri="{FF2B5EF4-FFF2-40B4-BE49-F238E27FC236}">
              <a16:creationId xmlns:a16="http://schemas.microsoft.com/office/drawing/2014/main" id="{00000000-0008-0000-0A00-00001D000000}"/>
            </a:ext>
          </a:extLst>
        </xdr:cNvPr>
        <xdr:cNvPicPr>
          <a:picLocks noChangeAspect="1"/>
        </xdr:cNvPicPr>
      </xdr:nvPicPr>
      <xdr:blipFill>
        <a:blip xmlns:r="http://schemas.openxmlformats.org/officeDocument/2006/relationships" r:embed="rId27" cstate="print"/>
        <a:srcRect l="9198" r="9167"/>
        <a:stretch>
          <a:fillRect/>
        </a:stretch>
      </xdr:blipFill>
      <xdr:spPr>
        <a:xfrm rot="5400000">
          <a:off x="-2258695" y="309671720"/>
          <a:ext cx="11657965" cy="7140575"/>
        </a:xfrm>
        <a:prstGeom prst="rect">
          <a:avLst/>
        </a:prstGeom>
      </xdr:spPr>
    </xdr:pic>
    <xdr:clientData/>
  </xdr:twoCellAnchor>
  <xdr:twoCellAnchor editAs="oneCell">
    <xdr:from>
      <xdr:col>0</xdr:col>
      <xdr:colOff>0</xdr:colOff>
      <xdr:row>1971</xdr:row>
      <xdr:rowOff>111131</xdr:rowOff>
    </xdr:from>
    <xdr:to>
      <xdr:col>11</xdr:col>
      <xdr:colOff>571498</xdr:colOff>
      <xdr:row>2043</xdr:row>
      <xdr:rowOff>47625</xdr:rowOff>
    </xdr:to>
    <xdr:pic>
      <xdr:nvPicPr>
        <xdr:cNvPr id="30" name="Picture 29">
          <a:extLst>
            <a:ext uri="{FF2B5EF4-FFF2-40B4-BE49-F238E27FC236}">
              <a16:creationId xmlns:a16="http://schemas.microsoft.com/office/drawing/2014/main" id="{00000000-0008-0000-0A00-00001E000000}"/>
            </a:ext>
          </a:extLst>
        </xdr:cNvPr>
        <xdr:cNvPicPr>
          <a:picLocks noChangeAspect="1"/>
        </xdr:cNvPicPr>
      </xdr:nvPicPr>
      <xdr:blipFill>
        <a:blip xmlns:r="http://schemas.openxmlformats.org/officeDocument/2006/relationships" r:embed="rId28" cstate="print"/>
        <a:srcRect l="9076" r="8923"/>
        <a:stretch>
          <a:fillRect/>
        </a:stretch>
      </xdr:blipFill>
      <xdr:spPr>
        <a:xfrm rot="5400000">
          <a:off x="-2211070" y="321476370"/>
          <a:ext cx="11594465" cy="7172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pageSetUpPr fitToPage="1"/>
  </sheetPr>
  <dimension ref="A3:G179"/>
  <sheetViews>
    <sheetView tabSelected="1" view="pageBreakPreview" zoomScaleNormal="85" zoomScaleSheetLayoutView="100" workbookViewId="0">
      <pane ySplit="3" topLeftCell="A166" activePane="bottomLeft" state="frozen"/>
      <selection pane="bottomLeft" activeCell="B127" sqref="B127"/>
    </sheetView>
  </sheetViews>
  <sheetFormatPr defaultColWidth="9.1796875" defaultRowHeight="12.5"/>
  <cols>
    <col min="1" max="1" width="9.1796875" style="23"/>
    <col min="2" max="2" width="72.7265625" style="24" customWidth="1"/>
    <col min="3" max="3" width="9.26953125" style="35" customWidth="1"/>
    <col min="4" max="4" width="9.54296875" style="25" customWidth="1"/>
    <col min="5" max="5" width="14.1796875" style="43" bestFit="1" customWidth="1"/>
    <col min="6" max="6" width="16.1796875" style="45" customWidth="1"/>
    <col min="7" max="16384" width="9.1796875" style="26"/>
  </cols>
  <sheetData>
    <row r="3" spans="1:6" s="22" customFormat="1" ht="22.5" customHeight="1">
      <c r="A3" s="27" t="s">
        <v>1</v>
      </c>
      <c r="B3" s="28"/>
      <c r="C3" s="29" t="s">
        <v>48</v>
      </c>
      <c r="D3" s="30" t="s">
        <v>49</v>
      </c>
      <c r="E3" s="44" t="s">
        <v>72</v>
      </c>
      <c r="F3" s="44" t="s">
        <v>71</v>
      </c>
    </row>
    <row r="4" spans="1:6" ht="14">
      <c r="A4" s="31"/>
      <c r="B4" s="32"/>
      <c r="C4" s="20"/>
      <c r="D4" s="52"/>
      <c r="E4" s="41"/>
      <c r="F4" s="47"/>
    </row>
    <row r="5" spans="1:6" ht="14">
      <c r="A5" s="31"/>
      <c r="B5" s="32" t="s">
        <v>98</v>
      </c>
      <c r="C5" s="20"/>
      <c r="D5" s="52"/>
      <c r="E5" s="41"/>
      <c r="F5" s="47"/>
    </row>
    <row r="6" spans="1:6" ht="14">
      <c r="A6" s="31"/>
      <c r="B6" s="32"/>
      <c r="C6" s="20"/>
      <c r="D6" s="52"/>
      <c r="E6" s="41"/>
      <c r="F6" s="47"/>
    </row>
    <row r="7" spans="1:6" ht="25">
      <c r="A7" s="31">
        <v>1</v>
      </c>
      <c r="B7" s="19" t="s">
        <v>99</v>
      </c>
      <c r="C7" s="20" t="s">
        <v>94</v>
      </c>
      <c r="D7" s="52">
        <v>1</v>
      </c>
      <c r="E7" s="41"/>
      <c r="F7" s="47"/>
    </row>
    <row r="8" spans="1:6" ht="25">
      <c r="A8" s="31"/>
      <c r="B8" s="6" t="s">
        <v>47</v>
      </c>
      <c r="C8" s="20"/>
      <c r="D8" s="52"/>
      <c r="E8" s="41"/>
      <c r="F8" s="47"/>
    </row>
    <row r="9" spans="1:6">
      <c r="A9" s="31"/>
      <c r="B9" s="15"/>
      <c r="C9" s="20"/>
      <c r="D9" s="52"/>
      <c r="E9" s="41"/>
      <c r="F9" s="47"/>
    </row>
    <row r="10" spans="1:6">
      <c r="A10" s="31"/>
      <c r="B10" s="15"/>
      <c r="C10" s="20"/>
      <c r="D10" s="52"/>
      <c r="E10" s="41"/>
      <c r="F10" s="47"/>
    </row>
    <row r="11" spans="1:6" ht="14">
      <c r="A11" s="31"/>
      <c r="B11" s="32" t="s">
        <v>2</v>
      </c>
      <c r="C11" s="20"/>
      <c r="D11" s="21"/>
      <c r="E11" s="41"/>
      <c r="F11" s="47"/>
    </row>
    <row r="12" spans="1:6">
      <c r="A12" s="31"/>
      <c r="B12" s="33"/>
      <c r="C12" s="34"/>
      <c r="D12" s="35"/>
      <c r="E12" s="41"/>
      <c r="F12" s="47"/>
    </row>
    <row r="13" spans="1:6" ht="14">
      <c r="A13" s="31"/>
      <c r="B13" s="17" t="s">
        <v>3</v>
      </c>
      <c r="C13" s="20"/>
      <c r="D13" s="21"/>
      <c r="E13" s="41"/>
      <c r="F13" s="47"/>
    </row>
    <row r="14" spans="1:6" ht="25">
      <c r="A14" s="31"/>
      <c r="B14" s="19" t="s">
        <v>4</v>
      </c>
      <c r="C14" s="20"/>
      <c r="D14" s="21"/>
      <c r="E14" s="41"/>
      <c r="F14" s="47"/>
    </row>
    <row r="15" spans="1:6" ht="14">
      <c r="A15" s="31"/>
      <c r="B15" s="17" t="s">
        <v>5</v>
      </c>
      <c r="C15" s="20"/>
      <c r="D15" s="21"/>
      <c r="E15" s="41"/>
      <c r="F15" s="47"/>
    </row>
    <row r="16" spans="1:6" ht="14">
      <c r="A16" s="31"/>
      <c r="B16" s="17"/>
      <c r="C16" s="20"/>
      <c r="D16" s="21"/>
      <c r="E16" s="41"/>
      <c r="F16" s="47"/>
    </row>
    <row r="17" spans="1:6" ht="50">
      <c r="A17" s="31"/>
      <c r="B17" s="19" t="s">
        <v>6</v>
      </c>
      <c r="C17" s="20"/>
      <c r="D17" s="21"/>
      <c r="E17" s="41"/>
      <c r="F17" s="47"/>
    </row>
    <row r="18" spans="1:6">
      <c r="A18" s="31"/>
      <c r="B18" s="19"/>
      <c r="C18" s="20"/>
      <c r="D18" s="21"/>
      <c r="E18" s="41"/>
      <c r="F18" s="47"/>
    </row>
    <row r="19" spans="1:6" ht="25">
      <c r="A19" s="31"/>
      <c r="B19" s="19" t="s">
        <v>7</v>
      </c>
      <c r="C19" s="20"/>
      <c r="D19" s="21"/>
      <c r="E19" s="41"/>
      <c r="F19" s="47"/>
    </row>
    <row r="20" spans="1:6">
      <c r="A20" s="31"/>
      <c r="B20" s="19"/>
      <c r="C20" s="20"/>
      <c r="D20" s="21"/>
      <c r="E20" s="41"/>
      <c r="F20" s="47"/>
    </row>
    <row r="21" spans="1:6" ht="25">
      <c r="A21" s="31"/>
      <c r="B21" s="19" t="s">
        <v>8</v>
      </c>
      <c r="C21" s="20"/>
      <c r="D21" s="21"/>
      <c r="E21" s="41"/>
      <c r="F21" s="47"/>
    </row>
    <row r="22" spans="1:6">
      <c r="A22" s="31"/>
      <c r="B22" s="19"/>
      <c r="C22" s="20"/>
      <c r="D22" s="21"/>
      <c r="E22" s="41"/>
      <c r="F22" s="47"/>
    </row>
    <row r="23" spans="1:6" ht="50">
      <c r="A23" s="31"/>
      <c r="B23" s="36" t="s">
        <v>9</v>
      </c>
      <c r="C23" s="20"/>
      <c r="D23" s="21"/>
      <c r="E23" s="41"/>
      <c r="F23" s="47"/>
    </row>
    <row r="24" spans="1:6">
      <c r="A24" s="31"/>
      <c r="B24" s="19"/>
      <c r="C24" s="20"/>
      <c r="D24" s="21"/>
      <c r="E24" s="41"/>
      <c r="F24" s="47"/>
    </row>
    <row r="25" spans="1:6" ht="37.5">
      <c r="A25" s="31"/>
      <c r="B25" s="19" t="s">
        <v>10</v>
      </c>
      <c r="C25" s="20"/>
      <c r="D25" s="21"/>
      <c r="E25" s="41"/>
      <c r="F25" s="47"/>
    </row>
    <row r="26" spans="1:6">
      <c r="A26" s="31"/>
      <c r="B26" s="19"/>
      <c r="C26" s="20"/>
      <c r="D26" s="21"/>
      <c r="E26" s="41"/>
      <c r="F26" s="47"/>
    </row>
    <row r="27" spans="1:6" ht="14">
      <c r="A27" s="31"/>
      <c r="B27" s="17" t="s">
        <v>11</v>
      </c>
      <c r="C27" s="20"/>
      <c r="D27" s="21"/>
      <c r="E27" s="41"/>
      <c r="F27" s="47"/>
    </row>
    <row r="28" spans="1:6" ht="14">
      <c r="A28" s="31"/>
      <c r="B28" s="17"/>
      <c r="C28" s="20"/>
      <c r="D28" s="21"/>
      <c r="E28" s="41"/>
      <c r="F28" s="47"/>
    </row>
    <row r="29" spans="1:6" ht="25">
      <c r="A29" s="31"/>
      <c r="B29" s="19" t="s">
        <v>12</v>
      </c>
      <c r="C29" s="20"/>
      <c r="D29" s="21"/>
      <c r="E29" s="41"/>
      <c r="F29" s="47"/>
    </row>
    <row r="30" spans="1:6">
      <c r="A30" s="31"/>
      <c r="B30" s="19"/>
      <c r="C30" s="20"/>
      <c r="D30" s="21"/>
      <c r="E30" s="41"/>
      <c r="F30" s="47"/>
    </row>
    <row r="31" spans="1:6" ht="14">
      <c r="A31" s="31"/>
      <c r="B31" s="17" t="s">
        <v>13</v>
      </c>
      <c r="C31" s="20"/>
      <c r="D31" s="21"/>
      <c r="E31" s="41"/>
      <c r="F31" s="47"/>
    </row>
    <row r="32" spans="1:6" ht="14">
      <c r="A32" s="31"/>
      <c r="B32" s="17"/>
      <c r="C32" s="20"/>
      <c r="D32" s="21"/>
      <c r="E32" s="41"/>
      <c r="F32" s="47"/>
    </row>
    <row r="33" spans="1:6" ht="25">
      <c r="A33" s="31"/>
      <c r="B33" s="19" t="s">
        <v>14</v>
      </c>
      <c r="C33" s="20"/>
      <c r="D33" s="21"/>
      <c r="E33" s="41"/>
      <c r="F33" s="47"/>
    </row>
    <row r="34" spans="1:6">
      <c r="A34" s="31"/>
      <c r="B34" s="19"/>
      <c r="C34" s="20"/>
      <c r="D34" s="21"/>
      <c r="E34" s="41"/>
      <c r="F34" s="47"/>
    </row>
    <row r="35" spans="1:6" ht="37.5">
      <c r="A35" s="31"/>
      <c r="B35" s="19" t="s">
        <v>15</v>
      </c>
      <c r="C35" s="20"/>
      <c r="D35" s="21"/>
      <c r="E35" s="41"/>
      <c r="F35" s="47"/>
    </row>
    <row r="36" spans="1:6">
      <c r="A36" s="31"/>
      <c r="B36" s="19"/>
      <c r="C36" s="20"/>
      <c r="D36" s="21"/>
      <c r="E36" s="41"/>
      <c r="F36" s="47"/>
    </row>
    <row r="37" spans="1:6" ht="37.5">
      <c r="A37" s="31"/>
      <c r="B37" s="19" t="s">
        <v>16</v>
      </c>
      <c r="C37" s="20"/>
      <c r="D37" s="21"/>
      <c r="E37" s="41"/>
      <c r="F37" s="47"/>
    </row>
    <row r="38" spans="1:6">
      <c r="A38" s="31"/>
      <c r="B38" s="19"/>
      <c r="C38" s="20"/>
      <c r="D38" s="21"/>
      <c r="E38" s="41"/>
      <c r="F38" s="47"/>
    </row>
    <row r="39" spans="1:6" ht="50">
      <c r="A39" s="31"/>
      <c r="B39" s="36" t="s">
        <v>17</v>
      </c>
      <c r="C39" s="20"/>
      <c r="D39" s="21"/>
      <c r="E39" s="41"/>
      <c r="F39" s="47"/>
    </row>
    <row r="40" spans="1:6">
      <c r="A40" s="31"/>
      <c r="B40" s="19"/>
      <c r="C40" s="20"/>
      <c r="D40" s="21"/>
      <c r="E40" s="41"/>
      <c r="F40" s="47"/>
    </row>
    <row r="41" spans="1:6" ht="50">
      <c r="A41" s="31"/>
      <c r="B41" s="19" t="s">
        <v>18</v>
      </c>
      <c r="C41" s="20"/>
      <c r="D41" s="21"/>
      <c r="E41" s="41"/>
      <c r="F41" s="47"/>
    </row>
    <row r="42" spans="1:6">
      <c r="A42" s="31"/>
      <c r="B42" s="19"/>
      <c r="C42" s="20"/>
      <c r="D42" s="21"/>
      <c r="E42" s="41"/>
      <c r="F42" s="47"/>
    </row>
    <row r="43" spans="1:6" ht="14">
      <c r="A43" s="31"/>
      <c r="B43" s="17" t="s">
        <v>19</v>
      </c>
      <c r="C43" s="20"/>
      <c r="D43" s="21"/>
      <c r="E43" s="41"/>
      <c r="F43" s="47"/>
    </row>
    <row r="44" spans="1:6" ht="14">
      <c r="A44" s="31"/>
      <c r="B44" s="17"/>
      <c r="C44" s="20"/>
      <c r="D44" s="21"/>
      <c r="E44" s="41"/>
      <c r="F44" s="47"/>
    </row>
    <row r="45" spans="1:6" ht="25">
      <c r="A45" s="31"/>
      <c r="B45" s="19" t="s">
        <v>20</v>
      </c>
      <c r="C45" s="20"/>
      <c r="D45" s="21"/>
      <c r="E45" s="41"/>
      <c r="F45" s="47"/>
    </row>
    <row r="46" spans="1:6">
      <c r="A46" s="31"/>
      <c r="B46" s="19"/>
      <c r="C46" s="20"/>
      <c r="D46" s="21"/>
      <c r="E46" s="41"/>
      <c r="F46" s="47"/>
    </row>
    <row r="47" spans="1:6" ht="14">
      <c r="A47" s="31"/>
      <c r="B47" s="17" t="s">
        <v>21</v>
      </c>
      <c r="C47" s="20"/>
      <c r="D47" s="21"/>
      <c r="E47" s="41"/>
      <c r="F47" s="47"/>
    </row>
    <row r="48" spans="1:6" ht="14">
      <c r="A48" s="31"/>
      <c r="B48" s="17"/>
      <c r="C48" s="20"/>
      <c r="D48" s="21"/>
      <c r="E48" s="41"/>
      <c r="F48" s="47"/>
    </row>
    <row r="49" spans="1:6" ht="37.5">
      <c r="A49" s="31"/>
      <c r="B49" s="19" t="s">
        <v>22</v>
      </c>
      <c r="C49" s="20"/>
      <c r="D49" s="21"/>
      <c r="E49" s="41"/>
      <c r="F49" s="47"/>
    </row>
    <row r="50" spans="1:6">
      <c r="A50" s="31"/>
      <c r="B50" s="19"/>
      <c r="C50" s="20"/>
      <c r="D50" s="21"/>
      <c r="E50" s="41"/>
      <c r="F50" s="47"/>
    </row>
    <row r="51" spans="1:6" ht="25">
      <c r="A51" s="31"/>
      <c r="B51" s="19" t="s">
        <v>23</v>
      </c>
      <c r="C51" s="20"/>
      <c r="D51" s="21"/>
      <c r="E51" s="41"/>
      <c r="F51" s="47"/>
    </row>
    <row r="52" spans="1:6">
      <c r="A52" s="31"/>
      <c r="B52" s="19"/>
      <c r="C52" s="20"/>
      <c r="D52" s="21"/>
      <c r="E52" s="41"/>
      <c r="F52" s="47"/>
    </row>
    <row r="53" spans="1:6" ht="25">
      <c r="A53" s="31"/>
      <c r="B53" s="19" t="s">
        <v>24</v>
      </c>
      <c r="C53" s="20"/>
      <c r="D53" s="21"/>
      <c r="E53" s="41"/>
      <c r="F53" s="47"/>
    </row>
    <row r="54" spans="1:6">
      <c r="A54" s="31"/>
      <c r="B54" s="19"/>
      <c r="C54" s="20"/>
      <c r="D54" s="21"/>
      <c r="E54" s="41"/>
      <c r="F54" s="47"/>
    </row>
    <row r="55" spans="1:6" ht="14">
      <c r="A55" s="31"/>
      <c r="B55" s="17" t="s">
        <v>25</v>
      </c>
      <c r="C55" s="20"/>
      <c r="D55" s="21"/>
      <c r="E55" s="41"/>
      <c r="F55" s="47"/>
    </row>
    <row r="56" spans="1:6" ht="14">
      <c r="A56" s="31"/>
      <c r="B56" s="17"/>
      <c r="C56" s="20"/>
      <c r="D56" s="21"/>
      <c r="E56" s="41"/>
      <c r="F56" s="47"/>
    </row>
    <row r="57" spans="1:6" ht="13">
      <c r="A57" s="31"/>
      <c r="B57" s="18" t="s">
        <v>26</v>
      </c>
      <c r="C57" s="20"/>
      <c r="D57" s="21"/>
      <c r="E57" s="41"/>
      <c r="F57" s="47"/>
    </row>
    <row r="58" spans="1:6" ht="13">
      <c r="A58" s="31"/>
      <c r="B58" s="18"/>
      <c r="C58" s="20"/>
      <c r="D58" s="21"/>
      <c r="E58" s="41"/>
      <c r="F58" s="47"/>
    </row>
    <row r="59" spans="1:6" ht="75">
      <c r="A59" s="31"/>
      <c r="B59" s="19" t="s">
        <v>27</v>
      </c>
      <c r="C59" s="20"/>
      <c r="D59" s="21"/>
      <c r="E59" s="41"/>
      <c r="F59" s="47"/>
    </row>
    <row r="60" spans="1:6" ht="14">
      <c r="A60" s="31"/>
      <c r="B60" s="17" t="s">
        <v>28</v>
      </c>
      <c r="C60" s="20"/>
      <c r="D60" s="21"/>
      <c r="E60" s="41"/>
      <c r="F60" s="47"/>
    </row>
    <row r="61" spans="1:6" ht="14">
      <c r="A61" s="31"/>
      <c r="B61" s="17"/>
      <c r="C61" s="20"/>
      <c r="D61" s="21"/>
      <c r="E61" s="41"/>
      <c r="F61" s="47"/>
    </row>
    <row r="62" spans="1:6" ht="37.5">
      <c r="A62" s="31"/>
      <c r="B62" s="19" t="s">
        <v>29</v>
      </c>
      <c r="C62" s="20"/>
      <c r="D62" s="21"/>
      <c r="E62" s="41"/>
      <c r="F62" s="47"/>
    </row>
    <row r="63" spans="1:6" ht="13">
      <c r="A63" s="31"/>
      <c r="B63" s="50" t="s">
        <v>100</v>
      </c>
      <c r="C63" s="20"/>
      <c r="D63" s="21"/>
      <c r="E63" s="41"/>
      <c r="F63" s="47"/>
    </row>
    <row r="64" spans="1:6">
      <c r="A64" s="31"/>
      <c r="B64" s="19"/>
      <c r="C64" s="20"/>
      <c r="D64" s="21"/>
      <c r="E64" s="41"/>
      <c r="F64" s="47"/>
    </row>
    <row r="65" spans="1:6">
      <c r="A65" s="31"/>
      <c r="B65" s="19" t="s">
        <v>101</v>
      </c>
      <c r="C65" s="20"/>
      <c r="D65" s="21"/>
      <c r="E65" s="41"/>
      <c r="F65" s="47"/>
    </row>
    <row r="66" spans="1:6">
      <c r="A66" s="31"/>
      <c r="B66" s="19"/>
      <c r="C66" s="20"/>
      <c r="D66" s="21"/>
      <c r="E66" s="41"/>
      <c r="F66" s="47"/>
    </row>
    <row r="67" spans="1:6">
      <c r="A67" s="31"/>
      <c r="B67" s="19"/>
      <c r="C67" s="20"/>
      <c r="D67" s="21"/>
      <c r="E67" s="41"/>
      <c r="F67" s="47"/>
    </row>
    <row r="68" spans="1:6" ht="14">
      <c r="A68" s="31"/>
      <c r="B68" s="17" t="s">
        <v>34</v>
      </c>
      <c r="C68" s="20"/>
      <c r="D68" s="21"/>
      <c r="E68" s="41"/>
      <c r="F68" s="47"/>
    </row>
    <row r="69" spans="1:6" ht="13">
      <c r="A69" s="31"/>
      <c r="B69" s="18"/>
      <c r="C69" s="20"/>
      <c r="D69" s="21"/>
      <c r="E69" s="41"/>
      <c r="F69" s="47"/>
    </row>
    <row r="70" spans="1:6" ht="14">
      <c r="A70" s="31"/>
      <c r="B70" s="17" t="s">
        <v>31</v>
      </c>
      <c r="C70" s="20"/>
      <c r="D70" s="21"/>
      <c r="E70" s="41"/>
      <c r="F70" s="47"/>
    </row>
    <row r="71" spans="1:6">
      <c r="A71" s="31"/>
      <c r="B71" s="19"/>
      <c r="C71" s="20"/>
      <c r="D71" s="21"/>
      <c r="E71" s="41"/>
      <c r="F71" s="47"/>
    </row>
    <row r="72" spans="1:6">
      <c r="A72" s="31"/>
      <c r="B72" s="19"/>
      <c r="C72" s="20"/>
      <c r="D72" s="21"/>
      <c r="E72" s="41"/>
      <c r="F72" s="47"/>
    </row>
    <row r="73" spans="1:6" ht="14">
      <c r="A73" s="31"/>
      <c r="B73" s="17" t="s">
        <v>75</v>
      </c>
      <c r="C73" s="20"/>
      <c r="D73" s="21"/>
      <c r="E73" s="41"/>
      <c r="F73" s="47"/>
    </row>
    <row r="74" spans="1:6" ht="14">
      <c r="A74" s="31"/>
      <c r="B74" s="17"/>
      <c r="C74" s="20"/>
      <c r="D74" s="21"/>
      <c r="E74" s="41"/>
      <c r="F74" s="47"/>
    </row>
    <row r="75" spans="1:6">
      <c r="A75" s="31">
        <v>2</v>
      </c>
      <c r="B75" s="19" t="s">
        <v>76</v>
      </c>
      <c r="C75" s="20" t="s">
        <v>32</v>
      </c>
      <c r="D75" s="21">
        <v>300</v>
      </c>
      <c r="E75" s="41"/>
      <c r="F75" s="47">
        <f t="shared" ref="F75:F86" si="0">E75*D75</f>
        <v>0</v>
      </c>
    </row>
    <row r="76" spans="1:6">
      <c r="A76" s="31"/>
      <c r="B76" s="19"/>
      <c r="C76" s="20"/>
      <c r="D76" s="21"/>
      <c r="E76" s="41"/>
      <c r="F76" s="47"/>
    </row>
    <row r="77" spans="1:6">
      <c r="A77" s="31"/>
      <c r="B77" s="19"/>
      <c r="C77" s="20"/>
      <c r="D77" s="21"/>
      <c r="E77" s="41"/>
      <c r="F77" s="47"/>
    </row>
    <row r="78" spans="1:6" ht="13">
      <c r="A78" s="31"/>
      <c r="B78" s="18" t="s">
        <v>77</v>
      </c>
      <c r="C78" s="20"/>
      <c r="D78" s="21"/>
      <c r="E78" s="41"/>
      <c r="F78" s="47"/>
    </row>
    <row r="79" spans="1:6" ht="13">
      <c r="A79" s="31"/>
      <c r="B79" s="18" t="s">
        <v>80</v>
      </c>
      <c r="C79" s="20"/>
      <c r="D79" s="21"/>
      <c r="E79" s="41"/>
      <c r="F79" s="47"/>
    </row>
    <row r="80" spans="1:6" ht="39">
      <c r="A80" s="31"/>
      <c r="B80" s="18" t="s">
        <v>81</v>
      </c>
      <c r="C80" s="20"/>
      <c r="D80" s="21"/>
      <c r="E80" s="41"/>
      <c r="F80" s="47"/>
    </row>
    <row r="81" spans="1:6" ht="13">
      <c r="A81" s="31"/>
      <c r="B81" s="18"/>
      <c r="C81" s="20"/>
      <c r="D81" s="21"/>
      <c r="E81" s="41"/>
      <c r="F81" s="47"/>
    </row>
    <row r="82" spans="1:6" ht="13">
      <c r="A82" s="31"/>
      <c r="B82" s="18"/>
      <c r="C82" s="20"/>
      <c r="D82" s="21"/>
      <c r="E82" s="41"/>
      <c r="F82" s="47"/>
    </row>
    <row r="83" spans="1:6" ht="13">
      <c r="A83" s="31"/>
      <c r="B83" s="18"/>
      <c r="C83" s="20"/>
      <c r="D83" s="21"/>
      <c r="E83" s="41"/>
      <c r="F83" s="47"/>
    </row>
    <row r="84" spans="1:6">
      <c r="A84" s="31">
        <v>3</v>
      </c>
      <c r="B84" s="19" t="s">
        <v>78</v>
      </c>
      <c r="C84" s="20" t="s">
        <v>32</v>
      </c>
      <c r="D84" s="21">
        <v>90</v>
      </c>
      <c r="E84" s="41"/>
      <c r="F84" s="47">
        <f t="shared" si="0"/>
        <v>0</v>
      </c>
    </row>
    <row r="85" spans="1:6">
      <c r="A85" s="31"/>
      <c r="B85" s="19"/>
      <c r="C85" s="20"/>
      <c r="D85" s="21"/>
      <c r="E85" s="41"/>
      <c r="F85" s="47"/>
    </row>
    <row r="86" spans="1:6">
      <c r="A86" s="31">
        <v>4</v>
      </c>
      <c r="B86" s="19" t="s">
        <v>79</v>
      </c>
      <c r="C86" s="20" t="s">
        <v>32</v>
      </c>
      <c r="D86" s="21">
        <v>300</v>
      </c>
      <c r="E86" s="41"/>
      <c r="F86" s="47">
        <f t="shared" si="0"/>
        <v>0</v>
      </c>
    </row>
    <row r="87" spans="1:6">
      <c r="A87" s="31"/>
      <c r="B87" s="19"/>
      <c r="C87" s="20"/>
      <c r="D87" s="21"/>
      <c r="E87" s="41"/>
      <c r="F87" s="47"/>
    </row>
    <row r="88" spans="1:6">
      <c r="A88" s="31" t="s">
        <v>0</v>
      </c>
      <c r="B88" s="19"/>
      <c r="C88" s="20"/>
      <c r="D88" s="21"/>
      <c r="E88" s="41"/>
      <c r="F88" s="47"/>
    </row>
    <row r="89" spans="1:6">
      <c r="A89" s="31"/>
      <c r="B89" s="19"/>
      <c r="C89" s="20"/>
      <c r="D89" s="21"/>
      <c r="E89" s="41"/>
      <c r="F89" s="47"/>
    </row>
    <row r="90" spans="1:6">
      <c r="A90" s="31"/>
      <c r="B90" s="19"/>
      <c r="C90" s="20"/>
      <c r="D90" s="21"/>
      <c r="E90" s="41"/>
      <c r="F90" s="47"/>
    </row>
    <row r="91" spans="1:6" ht="27" customHeight="1">
      <c r="A91" s="31"/>
      <c r="B91" s="18" t="s">
        <v>35</v>
      </c>
      <c r="C91" s="20"/>
      <c r="D91" s="21"/>
      <c r="E91" s="41"/>
      <c r="F91" s="47"/>
    </row>
    <row r="92" spans="1:6" ht="13">
      <c r="A92" s="31"/>
      <c r="B92" s="18"/>
      <c r="C92" s="20"/>
      <c r="D92" s="21"/>
      <c r="E92" s="41"/>
      <c r="F92" s="47"/>
    </row>
    <row r="93" spans="1:6" ht="29.25" customHeight="1">
      <c r="A93" s="31"/>
      <c r="B93" s="18" t="s">
        <v>73</v>
      </c>
      <c r="C93" s="20"/>
      <c r="D93" s="21"/>
      <c r="E93" s="41"/>
      <c r="F93" s="47"/>
    </row>
    <row r="94" spans="1:6" ht="6" customHeight="1">
      <c r="A94" s="31"/>
      <c r="B94" s="18"/>
      <c r="C94" s="20"/>
      <c r="D94" s="21"/>
      <c r="E94" s="41"/>
      <c r="F94" s="47"/>
    </row>
    <row r="95" spans="1:6" ht="25">
      <c r="A95" s="31">
        <v>5</v>
      </c>
      <c r="B95" s="19" t="s">
        <v>74</v>
      </c>
      <c r="C95" s="20" t="s">
        <v>50</v>
      </c>
      <c r="D95" s="21">
        <v>40</v>
      </c>
      <c r="E95" s="41"/>
      <c r="F95" s="47">
        <f t="shared" ref="F95" si="1">E95*D95</f>
        <v>0</v>
      </c>
    </row>
    <row r="96" spans="1:6">
      <c r="A96" s="31"/>
      <c r="B96" s="19"/>
      <c r="C96" s="20"/>
      <c r="D96" s="21"/>
      <c r="E96" s="41"/>
      <c r="F96" s="47"/>
    </row>
    <row r="97" spans="1:6">
      <c r="A97" s="31"/>
      <c r="B97" s="19"/>
      <c r="C97" s="20"/>
      <c r="D97" s="21"/>
      <c r="E97" s="41"/>
      <c r="F97" s="47"/>
    </row>
    <row r="98" spans="1:6">
      <c r="A98" s="31"/>
      <c r="B98" s="19"/>
      <c r="C98" s="20"/>
      <c r="D98" s="21"/>
      <c r="E98" s="41"/>
      <c r="F98" s="47"/>
    </row>
    <row r="99" spans="1:6">
      <c r="A99" s="31"/>
      <c r="B99" s="19"/>
      <c r="C99" s="20"/>
      <c r="D99" s="21"/>
      <c r="E99" s="41"/>
      <c r="F99" s="47"/>
    </row>
    <row r="100" spans="1:6" ht="14">
      <c r="A100" s="31"/>
      <c r="B100" s="17" t="s">
        <v>36</v>
      </c>
      <c r="C100" s="20"/>
      <c r="D100" s="21"/>
      <c r="E100" s="41"/>
      <c r="F100" s="47"/>
    </row>
    <row r="101" spans="1:6" ht="14">
      <c r="A101" s="31"/>
      <c r="B101" s="17"/>
      <c r="C101" s="20"/>
      <c r="D101" s="21"/>
      <c r="E101" s="41"/>
      <c r="F101" s="47"/>
    </row>
    <row r="102" spans="1:6" ht="28">
      <c r="A102" s="31"/>
      <c r="B102" s="17" t="s">
        <v>37</v>
      </c>
      <c r="C102" s="20"/>
      <c r="D102" s="21"/>
      <c r="E102" s="41"/>
      <c r="F102" s="47"/>
    </row>
    <row r="103" spans="1:6" ht="14">
      <c r="A103" s="31"/>
      <c r="B103" s="17"/>
      <c r="C103" s="20"/>
      <c r="D103" s="21"/>
      <c r="E103" s="41"/>
      <c r="F103" s="47"/>
    </row>
    <row r="104" spans="1:6" ht="25">
      <c r="A104" s="31">
        <v>6</v>
      </c>
      <c r="B104" s="19" t="s">
        <v>84</v>
      </c>
      <c r="C104" s="20" t="s">
        <v>32</v>
      </c>
      <c r="D104" s="21">
        <v>2500</v>
      </c>
      <c r="E104" s="41"/>
      <c r="F104" s="47">
        <f t="shared" ref="F104" si="2">E104*D104</f>
        <v>0</v>
      </c>
    </row>
    <row r="105" spans="1:6">
      <c r="A105" s="31"/>
      <c r="B105" s="19"/>
      <c r="C105" s="20"/>
      <c r="D105" s="21"/>
      <c r="E105" s="41"/>
      <c r="F105" s="47"/>
    </row>
    <row r="106" spans="1:6" ht="17.25" customHeight="1">
      <c r="A106" s="31"/>
      <c r="B106" s="18" t="s">
        <v>82</v>
      </c>
      <c r="C106" s="20"/>
      <c r="D106" s="21"/>
      <c r="E106" s="41"/>
      <c r="F106" s="47"/>
    </row>
    <row r="107" spans="1:6" ht="13">
      <c r="A107" s="31"/>
      <c r="B107" s="18"/>
      <c r="C107" s="20"/>
      <c r="D107" s="21"/>
      <c r="E107" s="41"/>
      <c r="F107" s="47"/>
    </row>
    <row r="108" spans="1:6" ht="25">
      <c r="A108" s="31">
        <v>7</v>
      </c>
      <c r="B108" s="19" t="s">
        <v>83</v>
      </c>
      <c r="C108" s="20" t="s">
        <v>32</v>
      </c>
      <c r="D108" s="21">
        <v>2500</v>
      </c>
      <c r="E108" s="41"/>
      <c r="F108" s="47">
        <f t="shared" ref="F108:F120" si="3">E108*D108</f>
        <v>0</v>
      </c>
    </row>
    <row r="109" spans="1:6">
      <c r="A109" s="31"/>
      <c r="B109" s="19"/>
      <c r="C109" s="20"/>
      <c r="D109" s="21"/>
      <c r="E109" s="41"/>
      <c r="F109" s="47"/>
    </row>
    <row r="110" spans="1:6">
      <c r="A110" s="31"/>
      <c r="B110" s="19"/>
      <c r="C110" s="20"/>
      <c r="D110" s="21"/>
      <c r="E110" s="41"/>
      <c r="F110" s="47"/>
    </row>
    <row r="111" spans="1:6">
      <c r="A111" s="31"/>
      <c r="B111" s="19"/>
      <c r="C111" s="20"/>
      <c r="D111" s="21"/>
      <c r="E111" s="41"/>
      <c r="F111" s="47"/>
    </row>
    <row r="112" spans="1:6" ht="14.25" customHeight="1">
      <c r="A112" s="31"/>
      <c r="B112" s="18" t="s">
        <v>38</v>
      </c>
      <c r="C112" s="20"/>
      <c r="D112" s="21"/>
      <c r="E112" s="41"/>
      <c r="F112" s="47"/>
    </row>
    <row r="113" spans="1:6" ht="13">
      <c r="A113" s="31"/>
      <c r="B113" s="18"/>
      <c r="C113" s="20"/>
      <c r="D113" s="21"/>
      <c r="E113" s="41"/>
      <c r="F113" s="47"/>
    </row>
    <row r="114" spans="1:6" ht="13">
      <c r="A114" s="31"/>
      <c r="B114" s="18" t="s">
        <v>39</v>
      </c>
      <c r="C114" s="20"/>
      <c r="D114" s="21"/>
      <c r="E114" s="41"/>
      <c r="F114" s="47"/>
    </row>
    <row r="115" spans="1:6" ht="13">
      <c r="A115" s="31"/>
      <c r="B115" s="18"/>
      <c r="C115" s="20"/>
      <c r="D115" s="21"/>
      <c r="E115" s="41"/>
      <c r="F115" s="47"/>
    </row>
    <row r="116" spans="1:6" ht="25">
      <c r="A116" s="31">
        <v>8</v>
      </c>
      <c r="B116" s="19" t="s">
        <v>86</v>
      </c>
      <c r="C116" s="20" t="s">
        <v>50</v>
      </c>
      <c r="D116" s="21">
        <v>30</v>
      </c>
      <c r="E116" s="41"/>
      <c r="F116" s="47">
        <f t="shared" si="3"/>
        <v>0</v>
      </c>
    </row>
    <row r="117" spans="1:6">
      <c r="A117" s="31"/>
      <c r="B117" s="19"/>
      <c r="C117" s="20"/>
      <c r="D117" s="21"/>
      <c r="E117" s="41"/>
      <c r="F117" s="47"/>
    </row>
    <row r="118" spans="1:6" ht="13">
      <c r="A118" s="31"/>
      <c r="B118" s="50" t="s">
        <v>85</v>
      </c>
      <c r="C118" s="20"/>
      <c r="D118" s="21"/>
      <c r="E118" s="41"/>
      <c r="F118" s="47"/>
    </row>
    <row r="119" spans="1:6">
      <c r="A119" s="31"/>
      <c r="B119" s="19"/>
      <c r="C119" s="20"/>
      <c r="D119" s="21"/>
      <c r="E119" s="41"/>
      <c r="F119" s="47"/>
    </row>
    <row r="120" spans="1:6" ht="50">
      <c r="A120" s="31">
        <v>9</v>
      </c>
      <c r="B120" s="19" t="s">
        <v>87</v>
      </c>
      <c r="C120" s="20" t="s">
        <v>50</v>
      </c>
      <c r="D120" s="21">
        <v>30</v>
      </c>
      <c r="E120" s="41"/>
      <c r="F120" s="47">
        <f t="shared" si="3"/>
        <v>0</v>
      </c>
    </row>
    <row r="121" spans="1:6">
      <c r="A121" s="31"/>
      <c r="B121" s="19"/>
      <c r="C121" s="20"/>
      <c r="D121" s="21"/>
      <c r="E121" s="41"/>
      <c r="F121" s="47"/>
    </row>
    <row r="122" spans="1:6" ht="13">
      <c r="A122" s="31"/>
      <c r="B122" s="18" t="s">
        <v>40</v>
      </c>
      <c r="C122" s="20"/>
      <c r="D122" s="21"/>
      <c r="E122" s="41"/>
      <c r="F122" s="47"/>
    </row>
    <row r="123" spans="1:6" ht="13">
      <c r="A123" s="31"/>
      <c r="B123" s="18"/>
      <c r="C123" s="20"/>
      <c r="D123" s="21"/>
      <c r="E123" s="41"/>
      <c r="F123" s="47"/>
    </row>
    <row r="124" spans="1:6" ht="39.75" customHeight="1">
      <c r="A124" s="31"/>
      <c r="B124" s="18" t="s">
        <v>41</v>
      </c>
      <c r="C124" s="20"/>
      <c r="D124" s="21"/>
      <c r="E124" s="41"/>
      <c r="F124" s="47"/>
    </row>
    <row r="125" spans="1:6">
      <c r="A125" s="31"/>
      <c r="B125" s="19"/>
      <c r="C125" s="20"/>
      <c r="D125" s="21"/>
      <c r="E125" s="41"/>
      <c r="F125" s="47"/>
    </row>
    <row r="126" spans="1:6">
      <c r="A126" s="31">
        <v>10</v>
      </c>
      <c r="B126" s="19" t="s">
        <v>88</v>
      </c>
      <c r="C126" s="20" t="s">
        <v>32</v>
      </c>
      <c r="D126" s="21">
        <v>90</v>
      </c>
      <c r="E126" s="41"/>
      <c r="F126" s="47">
        <f t="shared" ref="F126:F138" si="4">E126*D126</f>
        <v>0</v>
      </c>
    </row>
    <row r="127" spans="1:6" ht="13">
      <c r="A127" s="31"/>
      <c r="B127" s="50" t="s">
        <v>89</v>
      </c>
      <c r="C127" s="20"/>
      <c r="D127" s="21"/>
      <c r="E127" s="41"/>
      <c r="F127" s="47"/>
    </row>
    <row r="128" spans="1:6">
      <c r="A128" s="31"/>
      <c r="B128" s="19"/>
      <c r="C128" s="20"/>
      <c r="D128" s="21"/>
      <c r="E128" s="41"/>
      <c r="F128" s="47"/>
    </row>
    <row r="129" spans="1:6" ht="13">
      <c r="A129" s="31"/>
      <c r="B129" s="59" t="s">
        <v>102</v>
      </c>
      <c r="C129" s="20"/>
      <c r="D129" s="21"/>
      <c r="E129" s="41"/>
      <c r="F129" s="54"/>
    </row>
    <row r="130" spans="1:6">
      <c r="A130" s="31"/>
      <c r="B130" s="19"/>
      <c r="C130" s="20"/>
      <c r="D130" s="21"/>
      <c r="E130" s="41"/>
      <c r="F130" s="54"/>
    </row>
    <row r="131" spans="1:6" ht="14">
      <c r="A131" s="31">
        <v>11</v>
      </c>
      <c r="B131" s="60" t="s">
        <v>90</v>
      </c>
      <c r="C131" s="20" t="s">
        <v>32</v>
      </c>
      <c r="D131" s="21">
        <v>90</v>
      </c>
      <c r="E131" s="41"/>
      <c r="F131" s="54">
        <f t="shared" si="4"/>
        <v>0</v>
      </c>
    </row>
    <row r="132" spans="1:6" ht="14">
      <c r="A132" s="31"/>
      <c r="B132" s="61"/>
      <c r="C132" s="20"/>
      <c r="D132" s="21"/>
      <c r="E132" s="41"/>
      <c r="F132" s="54"/>
    </row>
    <row r="133" spans="1:6" ht="14">
      <c r="A133" s="31">
        <v>12</v>
      </c>
      <c r="B133" s="61" t="s">
        <v>97</v>
      </c>
      <c r="C133" s="20" t="s">
        <v>32</v>
      </c>
      <c r="D133" s="21"/>
      <c r="E133" s="41"/>
      <c r="F133" s="54">
        <f t="shared" ref="F133" si="5">E133*D133</f>
        <v>0</v>
      </c>
    </row>
    <row r="134" spans="1:6" ht="14">
      <c r="A134" s="31"/>
      <c r="B134" s="51"/>
      <c r="C134" s="20"/>
      <c r="D134" s="21"/>
      <c r="E134" s="41"/>
      <c r="F134" s="47"/>
    </row>
    <row r="135" spans="1:6">
      <c r="A135" s="31"/>
      <c r="B135" s="19"/>
      <c r="C135" s="20"/>
      <c r="D135" s="21"/>
      <c r="E135" s="41"/>
      <c r="F135" s="47"/>
    </row>
    <row r="136" spans="1:6" ht="14.25" customHeight="1">
      <c r="A136" s="31"/>
      <c r="B136" s="18" t="s">
        <v>95</v>
      </c>
      <c r="C136" s="20"/>
      <c r="D136" s="21"/>
      <c r="E136" s="41"/>
      <c r="F136" s="47"/>
    </row>
    <row r="137" spans="1:6" ht="13">
      <c r="A137" s="31"/>
      <c r="B137" s="18"/>
      <c r="C137" s="20"/>
      <c r="D137" s="21"/>
      <c r="E137" s="41"/>
      <c r="F137" s="47"/>
    </row>
    <row r="138" spans="1:6" ht="25">
      <c r="A138" s="31">
        <v>13</v>
      </c>
      <c r="B138" s="19" t="s">
        <v>96</v>
      </c>
      <c r="C138" s="20" t="s">
        <v>50</v>
      </c>
      <c r="D138" s="21">
        <v>4</v>
      </c>
      <c r="E138" s="41"/>
      <c r="F138" s="47">
        <f t="shared" si="4"/>
        <v>0</v>
      </c>
    </row>
    <row r="139" spans="1:6">
      <c r="A139" s="31"/>
      <c r="B139" s="19"/>
      <c r="C139" s="20"/>
      <c r="D139" s="21"/>
      <c r="E139" s="41"/>
      <c r="F139" s="47"/>
    </row>
    <row r="140" spans="1:6" ht="14">
      <c r="A140" s="31"/>
      <c r="B140" s="17" t="s">
        <v>42</v>
      </c>
      <c r="C140" s="20"/>
      <c r="D140" s="21"/>
      <c r="E140" s="41"/>
      <c r="F140" s="47"/>
    </row>
    <row r="141" spans="1:6" ht="14">
      <c r="A141" s="31"/>
      <c r="B141" s="17"/>
      <c r="C141" s="20"/>
      <c r="D141" s="21"/>
      <c r="E141" s="41"/>
      <c r="F141" s="47"/>
    </row>
    <row r="142" spans="1:6" ht="13">
      <c r="A142" s="31"/>
      <c r="B142" s="16" t="s">
        <v>60</v>
      </c>
      <c r="C142" s="20"/>
      <c r="D142" s="21"/>
      <c r="E142" s="41"/>
      <c r="F142" s="47"/>
    </row>
    <row r="143" spans="1:6" ht="14">
      <c r="A143" s="31"/>
      <c r="B143" s="17"/>
      <c r="C143" s="20"/>
      <c r="D143" s="21"/>
      <c r="E143" s="41"/>
      <c r="F143" s="47"/>
    </row>
    <row r="144" spans="1:6">
      <c r="A144" s="31">
        <v>14</v>
      </c>
      <c r="B144" s="15" t="s">
        <v>61</v>
      </c>
      <c r="C144" s="20" t="s">
        <v>30</v>
      </c>
      <c r="D144" s="21"/>
      <c r="E144" s="41"/>
      <c r="F144" s="54">
        <f t="shared" ref="F144:F173" si="6">E144*D144</f>
        <v>0</v>
      </c>
    </row>
    <row r="145" spans="1:6">
      <c r="A145" s="31"/>
      <c r="B145" s="19"/>
      <c r="C145" s="20"/>
      <c r="D145" s="21"/>
      <c r="E145" s="41"/>
      <c r="F145" s="54"/>
    </row>
    <row r="146" spans="1:6" ht="13">
      <c r="A146" s="31"/>
      <c r="B146" s="16" t="s">
        <v>62</v>
      </c>
      <c r="C146" s="20"/>
      <c r="D146" s="21"/>
      <c r="E146" s="41"/>
      <c r="F146" s="54"/>
    </row>
    <row r="147" spans="1:6" ht="13">
      <c r="A147" s="31"/>
      <c r="B147" s="16"/>
      <c r="C147" s="20"/>
      <c r="D147" s="21"/>
      <c r="E147" s="41"/>
      <c r="F147" s="54"/>
    </row>
    <row r="148" spans="1:6">
      <c r="A148" s="31">
        <v>15</v>
      </c>
      <c r="B148" s="15" t="s">
        <v>63</v>
      </c>
      <c r="C148" s="20" t="s">
        <v>33</v>
      </c>
      <c r="D148" s="21"/>
      <c r="E148" s="41"/>
      <c r="F148" s="54">
        <f t="shared" si="6"/>
        <v>0</v>
      </c>
    </row>
    <row r="149" spans="1:6">
      <c r="A149" s="31">
        <v>16</v>
      </c>
      <c r="B149" s="15" t="s">
        <v>64</v>
      </c>
      <c r="C149" s="20"/>
      <c r="D149" s="21"/>
      <c r="E149" s="41"/>
      <c r="F149" s="54"/>
    </row>
    <row r="150" spans="1:6">
      <c r="A150" s="31">
        <v>17</v>
      </c>
      <c r="B150" s="15" t="s">
        <v>65</v>
      </c>
      <c r="C150" s="20" t="s">
        <v>33</v>
      </c>
      <c r="D150" s="21"/>
      <c r="E150" s="41"/>
      <c r="F150" s="54">
        <f t="shared" si="6"/>
        <v>0</v>
      </c>
    </row>
    <row r="151" spans="1:6">
      <c r="A151" s="31"/>
      <c r="B151" s="15" t="s">
        <v>66</v>
      </c>
      <c r="C151" s="20"/>
      <c r="D151" s="21"/>
      <c r="E151" s="41"/>
      <c r="F151" s="54"/>
    </row>
    <row r="152" spans="1:6" ht="25">
      <c r="A152" s="31">
        <v>18</v>
      </c>
      <c r="B152" s="15" t="s">
        <v>67</v>
      </c>
      <c r="C152" s="20" t="s">
        <v>33</v>
      </c>
      <c r="D152" s="21"/>
      <c r="E152" s="41"/>
      <c r="F152" s="54">
        <f t="shared" si="6"/>
        <v>0</v>
      </c>
    </row>
    <row r="153" spans="1:6" ht="25">
      <c r="A153" s="31">
        <v>19</v>
      </c>
      <c r="B153" s="15" t="s">
        <v>68</v>
      </c>
      <c r="C153" s="20" t="s">
        <v>33</v>
      </c>
      <c r="D153" s="21"/>
      <c r="E153" s="41"/>
      <c r="F153" s="54">
        <f t="shared" si="6"/>
        <v>0</v>
      </c>
    </row>
    <row r="154" spans="1:6" s="3" customFormat="1">
      <c r="A154" s="55"/>
      <c r="B154" s="15"/>
      <c r="C154" s="20" t="s">
        <v>33</v>
      </c>
      <c r="D154" s="56"/>
      <c r="E154" s="41"/>
      <c r="F154" s="54">
        <f t="shared" si="6"/>
        <v>0</v>
      </c>
    </row>
    <row r="155" spans="1:6" s="3" customFormat="1" ht="15" customHeight="1">
      <c r="A155" s="38">
        <v>20</v>
      </c>
      <c r="B155" s="15" t="s">
        <v>69</v>
      </c>
      <c r="C155" s="20" t="s">
        <v>33</v>
      </c>
      <c r="D155" s="56"/>
      <c r="E155" s="41"/>
      <c r="F155" s="54">
        <f t="shared" si="6"/>
        <v>0</v>
      </c>
    </row>
    <row r="156" spans="1:6" s="3" customFormat="1" ht="27" customHeight="1">
      <c r="A156" s="38">
        <v>21</v>
      </c>
      <c r="B156" s="15" t="s">
        <v>70</v>
      </c>
      <c r="C156" s="20" t="s">
        <v>33</v>
      </c>
      <c r="D156" s="56"/>
      <c r="E156" s="41"/>
      <c r="F156" s="54">
        <f t="shared" si="6"/>
        <v>0</v>
      </c>
    </row>
    <row r="157" spans="1:6" s="3" customFormat="1" ht="13.5" customHeight="1">
      <c r="A157" s="38"/>
      <c r="B157" s="53"/>
      <c r="C157" s="20" t="s">
        <v>33</v>
      </c>
      <c r="D157" s="56"/>
      <c r="E157" s="41"/>
      <c r="F157" s="54">
        <f t="shared" si="6"/>
        <v>0</v>
      </c>
    </row>
    <row r="158" spans="1:6" s="3" customFormat="1" ht="28.5" customHeight="1">
      <c r="A158" s="38">
        <v>22</v>
      </c>
      <c r="B158" s="53" t="s">
        <v>43</v>
      </c>
      <c r="C158" s="20" t="s">
        <v>33</v>
      </c>
      <c r="D158" s="56"/>
      <c r="E158" s="41"/>
      <c r="F158" s="54">
        <f t="shared" si="6"/>
        <v>0</v>
      </c>
    </row>
    <row r="159" spans="1:6" s="3" customFormat="1" ht="17.25" customHeight="1">
      <c r="A159" s="38"/>
      <c r="B159" s="6"/>
      <c r="C159" s="20" t="s">
        <v>33</v>
      </c>
      <c r="D159" s="56"/>
      <c r="E159" s="41"/>
      <c r="F159" s="54">
        <f t="shared" si="6"/>
        <v>0</v>
      </c>
    </row>
    <row r="160" spans="1:6" s="3" customFormat="1" ht="40.5" customHeight="1">
      <c r="A160" s="38">
        <v>23</v>
      </c>
      <c r="B160" s="6" t="s">
        <v>44</v>
      </c>
      <c r="C160" s="20" t="s">
        <v>33</v>
      </c>
      <c r="D160" s="56"/>
      <c r="E160" s="41"/>
      <c r="F160" s="54">
        <f t="shared" si="6"/>
        <v>0</v>
      </c>
    </row>
    <row r="161" spans="1:6" s="3" customFormat="1" ht="27" customHeight="1">
      <c r="A161" s="38">
        <v>24</v>
      </c>
      <c r="B161" s="6" t="s">
        <v>45</v>
      </c>
      <c r="C161" s="20" t="s">
        <v>33</v>
      </c>
      <c r="D161" s="56"/>
      <c r="E161" s="41"/>
      <c r="F161" s="54">
        <f t="shared" si="6"/>
        <v>0</v>
      </c>
    </row>
    <row r="162" spans="1:6" s="3" customFormat="1" ht="27" customHeight="1">
      <c r="A162" s="38">
        <v>25</v>
      </c>
      <c r="B162" s="6" t="s">
        <v>46</v>
      </c>
      <c r="C162" s="20" t="s">
        <v>33</v>
      </c>
      <c r="D162" s="56"/>
      <c r="E162" s="41"/>
      <c r="F162" s="54">
        <f t="shared" si="6"/>
        <v>0</v>
      </c>
    </row>
    <row r="163" spans="1:6" s="3" customFormat="1" ht="27.75" customHeight="1">
      <c r="A163" s="38"/>
      <c r="B163" s="16" t="s">
        <v>51</v>
      </c>
      <c r="C163" s="57"/>
      <c r="D163" s="56"/>
      <c r="E163" s="41"/>
      <c r="F163" s="54"/>
    </row>
    <row r="164" spans="1:6" s="3" customFormat="1" ht="21" customHeight="1">
      <c r="A164" s="38"/>
      <c r="B164" s="58"/>
      <c r="C164" s="57"/>
      <c r="D164" s="56"/>
      <c r="E164" s="41"/>
      <c r="F164" s="54"/>
    </row>
    <row r="165" spans="1:6" s="3" customFormat="1" ht="17.25" customHeight="1">
      <c r="A165" s="38">
        <v>26</v>
      </c>
      <c r="B165" s="15" t="s">
        <v>52</v>
      </c>
      <c r="C165" s="57" t="s">
        <v>91</v>
      </c>
      <c r="D165" s="56"/>
      <c r="E165" s="41"/>
      <c r="F165" s="54">
        <f t="shared" si="6"/>
        <v>0</v>
      </c>
    </row>
    <row r="166" spans="1:6" s="2" customFormat="1" ht="14.25" customHeight="1">
      <c r="A166" s="38">
        <v>27</v>
      </c>
      <c r="B166" s="15" t="s">
        <v>53</v>
      </c>
      <c r="C166" s="57" t="s">
        <v>91</v>
      </c>
      <c r="D166" s="38"/>
      <c r="E166" s="41"/>
      <c r="F166" s="54">
        <f t="shared" si="6"/>
        <v>0</v>
      </c>
    </row>
    <row r="167" spans="1:6" s="3" customFormat="1" ht="17.25" customHeight="1">
      <c r="A167" s="38">
        <v>28</v>
      </c>
      <c r="B167" s="15" t="s">
        <v>54</v>
      </c>
      <c r="C167" s="57" t="s">
        <v>91</v>
      </c>
      <c r="D167" s="56"/>
      <c r="E167" s="41"/>
      <c r="F167" s="54">
        <f t="shared" si="6"/>
        <v>0</v>
      </c>
    </row>
    <row r="168" spans="1:6" s="3" customFormat="1" ht="17.25" customHeight="1">
      <c r="A168" s="38"/>
      <c r="B168" s="15"/>
      <c r="C168" s="57"/>
      <c r="D168" s="38"/>
      <c r="E168" s="41"/>
      <c r="F168" s="54"/>
    </row>
    <row r="169" spans="1:6" s="3" customFormat="1" ht="17.25" customHeight="1">
      <c r="A169" s="38"/>
      <c r="B169" s="16" t="s">
        <v>55</v>
      </c>
      <c r="C169" s="57"/>
      <c r="D169" s="56"/>
      <c r="E169" s="41"/>
      <c r="F169" s="54"/>
    </row>
    <row r="170" spans="1:6" s="3" customFormat="1" ht="17.25" customHeight="1">
      <c r="A170" s="38">
        <v>29</v>
      </c>
      <c r="B170" s="15" t="s">
        <v>56</v>
      </c>
      <c r="C170" s="57" t="s">
        <v>91</v>
      </c>
      <c r="D170" s="38"/>
      <c r="E170" s="41"/>
      <c r="F170" s="54">
        <f t="shared" si="6"/>
        <v>0</v>
      </c>
    </row>
    <row r="171" spans="1:6" s="3" customFormat="1" ht="17.25" customHeight="1">
      <c r="A171" s="38">
        <v>30</v>
      </c>
      <c r="B171" s="15" t="s">
        <v>57</v>
      </c>
      <c r="C171" s="57" t="s">
        <v>91</v>
      </c>
      <c r="D171" s="56"/>
      <c r="E171" s="41"/>
      <c r="F171" s="54">
        <f t="shared" si="6"/>
        <v>0</v>
      </c>
    </row>
    <row r="172" spans="1:6" s="3" customFormat="1" ht="17.25" customHeight="1">
      <c r="A172" s="38">
        <v>31</v>
      </c>
      <c r="B172" s="15" t="s">
        <v>58</v>
      </c>
      <c r="C172" s="57" t="s">
        <v>91</v>
      </c>
      <c r="D172" s="56"/>
      <c r="E172" s="41"/>
      <c r="F172" s="54">
        <f t="shared" si="6"/>
        <v>0</v>
      </c>
    </row>
    <row r="173" spans="1:6" s="3" customFormat="1" ht="17.25" customHeight="1">
      <c r="A173" s="38">
        <v>32</v>
      </c>
      <c r="B173" s="15" t="s">
        <v>59</v>
      </c>
      <c r="C173" s="57" t="s">
        <v>91</v>
      </c>
      <c r="D173" s="56"/>
      <c r="E173" s="41"/>
      <c r="F173" s="54">
        <f t="shared" si="6"/>
        <v>0</v>
      </c>
    </row>
    <row r="174" spans="1:6" s="3" customFormat="1" ht="17.25" customHeight="1">
      <c r="A174" s="37"/>
      <c r="B174" s="6"/>
      <c r="C174" s="7"/>
      <c r="D174" s="8"/>
      <c r="E174" s="41"/>
      <c r="F174" s="47"/>
    </row>
    <row r="175" spans="1:6" s="3" customFormat="1" ht="17.25" customHeight="1">
      <c r="A175" s="11"/>
      <c r="B175" s="4" t="s">
        <v>92</v>
      </c>
      <c r="C175" s="9"/>
      <c r="D175" s="10"/>
      <c r="E175" s="41"/>
      <c r="F175" s="47"/>
    </row>
    <row r="176" spans="1:6" s="3" customFormat="1" ht="17.25" customHeight="1">
      <c r="A176" s="11"/>
      <c r="B176" s="5"/>
      <c r="C176" s="9"/>
      <c r="D176" s="10"/>
      <c r="E176" s="41"/>
      <c r="F176" s="47"/>
    </row>
    <row r="177" spans="1:7" s="3" customFormat="1" ht="17.25" customHeight="1">
      <c r="A177" s="38">
        <v>33</v>
      </c>
      <c r="B177" s="5" t="s">
        <v>93</v>
      </c>
      <c r="C177" s="13" t="s">
        <v>94</v>
      </c>
      <c r="D177" s="14">
        <v>1</v>
      </c>
      <c r="E177" s="41"/>
      <c r="F177" s="47">
        <f t="shared" ref="F177" si="7">E177*D177</f>
        <v>0</v>
      </c>
    </row>
    <row r="178" spans="1:7" s="3" customFormat="1">
      <c r="A178" s="11"/>
      <c r="B178" s="12"/>
      <c r="C178" s="9"/>
      <c r="D178" s="10"/>
      <c r="E178" s="41"/>
      <c r="F178" s="47"/>
    </row>
    <row r="179" spans="1:7" ht="15" customHeight="1">
      <c r="A179" s="39"/>
      <c r="B179" s="40"/>
      <c r="C179" s="48"/>
      <c r="D179" s="40"/>
      <c r="E179" s="42"/>
      <c r="F179" s="46">
        <f>SUM(F4:F178)</f>
        <v>0</v>
      </c>
      <c r="G179" s="49"/>
    </row>
  </sheetData>
  <pageMargins left="0.70833333333333304" right="0.70833333333333304" top="0.74791666666666701" bottom="0.74791666666666701" header="0.31458333333333299" footer="0.31458333333333299"/>
  <pageSetup paperSize="9" scale="67" fitToHeight="0" orientation="portrait" useFirstPageNumber="1" r:id="rId1"/>
  <headerFooter>
    <oddHeader>&amp;R&amp;8ESKOM MAINTENANCE BILL ZONES 1 TO 4</oddHeader>
    <oddFooter>&amp;C2-&amp;P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I52:I571"/>
  <sheetViews>
    <sheetView view="pageBreakPreview" topLeftCell="A412" zoomScale="115" zoomScaleNormal="100" zoomScaleSheetLayoutView="115" workbookViewId="0">
      <selection activeCell="C7" sqref="C7"/>
    </sheetView>
  </sheetViews>
  <sheetFormatPr defaultColWidth="9" defaultRowHeight="12.5"/>
  <cols>
    <col min="1" max="1" width="9.1796875" style="1" customWidth="1"/>
    <col min="2" max="256" width="9.1796875" style="1"/>
    <col min="257" max="257" width="9.1796875" style="1" customWidth="1"/>
    <col min="258" max="512" width="9.1796875" style="1"/>
    <col min="513" max="513" width="9.1796875" style="1" customWidth="1"/>
    <col min="514" max="768" width="9.1796875" style="1"/>
    <col min="769" max="769" width="9.1796875" style="1" customWidth="1"/>
    <col min="770" max="1024" width="9.1796875" style="1"/>
    <col min="1025" max="1025" width="9.1796875" style="1" customWidth="1"/>
    <col min="1026" max="1280" width="9.1796875" style="1"/>
    <col min="1281" max="1281" width="9.1796875" style="1" customWidth="1"/>
    <col min="1282" max="1536" width="9.1796875" style="1"/>
    <col min="1537" max="1537" width="9.1796875" style="1" customWidth="1"/>
    <col min="1538" max="1792" width="9.1796875" style="1"/>
    <col min="1793" max="1793" width="9.1796875" style="1" customWidth="1"/>
    <col min="1794" max="2048" width="9.1796875" style="1"/>
    <col min="2049" max="2049" width="9.1796875" style="1" customWidth="1"/>
    <col min="2050" max="2304" width="9.1796875" style="1"/>
    <col min="2305" max="2305" width="9.1796875" style="1" customWidth="1"/>
    <col min="2306" max="2560" width="9.1796875" style="1"/>
    <col min="2561" max="2561" width="9.1796875" style="1" customWidth="1"/>
    <col min="2562" max="2816" width="9.1796875" style="1"/>
    <col min="2817" max="2817" width="9.1796875" style="1" customWidth="1"/>
    <col min="2818" max="3072" width="9.1796875" style="1"/>
    <col min="3073" max="3073" width="9.1796875" style="1" customWidth="1"/>
    <col min="3074" max="3328" width="9.1796875" style="1"/>
    <col min="3329" max="3329" width="9.1796875" style="1" customWidth="1"/>
    <col min="3330" max="3584" width="9.1796875" style="1"/>
    <col min="3585" max="3585" width="9.1796875" style="1" customWidth="1"/>
    <col min="3586" max="3840" width="9.1796875" style="1"/>
    <col min="3841" max="3841" width="9.1796875" style="1" customWidth="1"/>
    <col min="3842" max="4096" width="9.1796875" style="1"/>
    <col min="4097" max="4097" width="9.1796875" style="1" customWidth="1"/>
    <col min="4098" max="4352" width="9.1796875" style="1"/>
    <col min="4353" max="4353" width="9.1796875" style="1" customWidth="1"/>
    <col min="4354" max="4608" width="9.1796875" style="1"/>
    <col min="4609" max="4609" width="9.1796875" style="1" customWidth="1"/>
    <col min="4610" max="4864" width="9.1796875" style="1"/>
    <col min="4865" max="4865" width="9.1796875" style="1" customWidth="1"/>
    <col min="4866" max="5120" width="9.1796875" style="1"/>
    <col min="5121" max="5121" width="9.1796875" style="1" customWidth="1"/>
    <col min="5122" max="5376" width="9.1796875" style="1"/>
    <col min="5377" max="5377" width="9.1796875" style="1" customWidth="1"/>
    <col min="5378" max="5632" width="9.1796875" style="1"/>
    <col min="5633" max="5633" width="9.1796875" style="1" customWidth="1"/>
    <col min="5634" max="5888" width="9.1796875" style="1"/>
    <col min="5889" max="5889" width="9.1796875" style="1" customWidth="1"/>
    <col min="5890" max="6144" width="9.1796875" style="1"/>
    <col min="6145" max="6145" width="9.1796875" style="1" customWidth="1"/>
    <col min="6146" max="6400" width="9.1796875" style="1"/>
    <col min="6401" max="6401" width="9.1796875" style="1" customWidth="1"/>
    <col min="6402" max="6656" width="9.1796875" style="1"/>
    <col min="6657" max="6657" width="9.1796875" style="1" customWidth="1"/>
    <col min="6658" max="6912" width="9.1796875" style="1"/>
    <col min="6913" max="6913" width="9.1796875" style="1" customWidth="1"/>
    <col min="6914" max="7168" width="9.1796875" style="1"/>
    <col min="7169" max="7169" width="9.1796875" style="1" customWidth="1"/>
    <col min="7170" max="7424" width="9.1796875" style="1"/>
    <col min="7425" max="7425" width="9.1796875" style="1" customWidth="1"/>
    <col min="7426" max="7680" width="9.1796875" style="1"/>
    <col min="7681" max="7681" width="9.1796875" style="1" customWidth="1"/>
    <col min="7682" max="7936" width="9.1796875" style="1"/>
    <col min="7937" max="7937" width="9.1796875" style="1" customWidth="1"/>
    <col min="7938" max="8192" width="9.1796875" style="1"/>
    <col min="8193" max="8193" width="9.1796875" style="1" customWidth="1"/>
    <col min="8194" max="8448" width="9.1796875" style="1"/>
    <col min="8449" max="8449" width="9.1796875" style="1" customWidth="1"/>
    <col min="8450" max="8704" width="9.1796875" style="1"/>
    <col min="8705" max="8705" width="9.1796875" style="1" customWidth="1"/>
    <col min="8706" max="8960" width="9.1796875" style="1"/>
    <col min="8961" max="8961" width="9.1796875" style="1" customWidth="1"/>
    <col min="8962" max="9216" width="9.1796875" style="1"/>
    <col min="9217" max="9217" width="9.1796875" style="1" customWidth="1"/>
    <col min="9218" max="9472" width="9.1796875" style="1"/>
    <col min="9473" max="9473" width="9.1796875" style="1" customWidth="1"/>
    <col min="9474" max="9728" width="9.1796875" style="1"/>
    <col min="9729" max="9729" width="9.1796875" style="1" customWidth="1"/>
    <col min="9730" max="9984" width="9.1796875" style="1"/>
    <col min="9985" max="9985" width="9.1796875" style="1" customWidth="1"/>
    <col min="9986" max="10240" width="9.1796875" style="1"/>
    <col min="10241" max="10241" width="9.1796875" style="1" customWidth="1"/>
    <col min="10242" max="10496" width="9.1796875" style="1"/>
    <col min="10497" max="10497" width="9.1796875" style="1" customWidth="1"/>
    <col min="10498" max="10752" width="9.1796875" style="1"/>
    <col min="10753" max="10753" width="9.1796875" style="1" customWidth="1"/>
    <col min="10754" max="11008" width="9.1796875" style="1"/>
    <col min="11009" max="11009" width="9.1796875" style="1" customWidth="1"/>
    <col min="11010" max="11264" width="9.1796875" style="1"/>
    <col min="11265" max="11265" width="9.1796875" style="1" customWidth="1"/>
    <col min="11266" max="11520" width="9.1796875" style="1"/>
    <col min="11521" max="11521" width="9.1796875" style="1" customWidth="1"/>
    <col min="11522" max="11776" width="9.1796875" style="1"/>
    <col min="11777" max="11777" width="9.1796875" style="1" customWidth="1"/>
    <col min="11778" max="12032" width="9.1796875" style="1"/>
    <col min="12033" max="12033" width="9.1796875" style="1" customWidth="1"/>
    <col min="12034" max="12288" width="9.1796875" style="1"/>
    <col min="12289" max="12289" width="9.1796875" style="1" customWidth="1"/>
    <col min="12290" max="12544" width="9.1796875" style="1"/>
    <col min="12545" max="12545" width="9.1796875" style="1" customWidth="1"/>
    <col min="12546" max="12800" width="9.1796875" style="1"/>
    <col min="12801" max="12801" width="9.1796875" style="1" customWidth="1"/>
    <col min="12802" max="13056" width="9.1796875" style="1"/>
    <col min="13057" max="13057" width="9.1796875" style="1" customWidth="1"/>
    <col min="13058" max="13312" width="9.1796875" style="1"/>
    <col min="13313" max="13313" width="9.1796875" style="1" customWidth="1"/>
    <col min="13314" max="13568" width="9.1796875" style="1"/>
    <col min="13569" max="13569" width="9.1796875" style="1" customWidth="1"/>
    <col min="13570" max="13824" width="9.1796875" style="1"/>
    <col min="13825" max="13825" width="9.1796875" style="1" customWidth="1"/>
    <col min="13826" max="14080" width="9.1796875" style="1"/>
    <col min="14081" max="14081" width="9.1796875" style="1" customWidth="1"/>
    <col min="14082" max="14336" width="9.1796875" style="1"/>
    <col min="14337" max="14337" width="9.1796875" style="1" customWidth="1"/>
    <col min="14338" max="14592" width="9.1796875" style="1"/>
    <col min="14593" max="14593" width="9.1796875" style="1" customWidth="1"/>
    <col min="14594" max="14848" width="9.1796875" style="1"/>
    <col min="14849" max="14849" width="9.1796875" style="1" customWidth="1"/>
    <col min="14850" max="15104" width="9.1796875" style="1"/>
    <col min="15105" max="15105" width="9.1796875" style="1" customWidth="1"/>
    <col min="15106" max="15360" width="9.1796875" style="1"/>
    <col min="15361" max="15361" width="9.1796875" style="1" customWidth="1"/>
    <col min="15362" max="15616" width="9.1796875" style="1"/>
    <col min="15617" max="15617" width="9.1796875" style="1" customWidth="1"/>
    <col min="15618" max="15872" width="9.1796875" style="1"/>
    <col min="15873" max="15873" width="9.1796875" style="1" customWidth="1"/>
    <col min="15874" max="16128" width="9.1796875" style="1"/>
    <col min="16129" max="16129" width="9.1796875" style="1" customWidth="1"/>
    <col min="16130" max="16384" width="9.1796875" style="1"/>
  </cols>
  <sheetData>
    <row r="52" spans="9:9">
      <c r="I52" s="1">
        <v>1</v>
      </c>
    </row>
    <row r="104" spans="9:9">
      <c r="I104" s="1">
        <v>2</v>
      </c>
    </row>
    <row r="156" spans="9:9">
      <c r="I156" s="1">
        <v>3</v>
      </c>
    </row>
    <row r="208" spans="9:9">
      <c r="I208" s="1">
        <v>4</v>
      </c>
    </row>
    <row r="260" spans="9:9">
      <c r="I260" s="1">
        <v>5</v>
      </c>
    </row>
    <row r="312" spans="9:9">
      <c r="I312" s="1">
        <v>6</v>
      </c>
    </row>
    <row r="364" spans="9:9">
      <c r="I364" s="1">
        <v>7</v>
      </c>
    </row>
    <row r="416" spans="9:9">
      <c r="I416" s="1">
        <v>8</v>
      </c>
    </row>
    <row r="468" spans="9:9">
      <c r="I468" s="1">
        <v>9</v>
      </c>
    </row>
    <row r="520" spans="9:9">
      <c r="I520" s="1">
        <v>10</v>
      </c>
    </row>
    <row r="571" spans="9:9">
      <c r="I571" s="1">
        <v>11</v>
      </c>
    </row>
  </sheetData>
  <pageMargins left="0.70833333333333304" right="0.70833333333333304" top="0.74791666666666701" bottom="0.74791666666666701" header="0.31458333333333299" footer="0.31458333333333299"/>
  <pageSetup paperSize="9" fitToHeight="0" orientation="portrait" r:id="rId1"/>
  <headerFooter>
    <oddHeader>&amp;R&amp;8ESKOM MAINTENANCE BILL</oddHeader>
  </headerFooter>
  <rowBreaks count="10" manualBreakCount="10">
    <brk id="52" max="16383" man="1"/>
    <brk id="104" max="16383" man="1"/>
    <brk id="156" max="16383" man="1"/>
    <brk id="208" max="16383" man="1"/>
    <brk id="260" max="16383" man="1"/>
    <brk id="312" max="16383" man="1"/>
    <brk id="364" max="16383" man="1"/>
    <brk id="416" max="16383" man="1"/>
    <brk id="468" max="16383" man="1"/>
    <brk id="520"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
  <sheetViews>
    <sheetView view="pageBreakPreview" topLeftCell="A1838" zoomScale="120" zoomScaleNormal="100" zoomScaleSheetLayoutView="120" workbookViewId="0">
      <selection activeCell="G2063" sqref="G2063"/>
    </sheetView>
  </sheetViews>
  <sheetFormatPr defaultColWidth="9" defaultRowHeight="12.5"/>
  <sheetData/>
  <pageMargins left="0.70833333333333304" right="0.70833333333333304" top="0.74791666666666701" bottom="0.74791666666666701" header="0.31458333333333299" footer="0.31458333333333299"/>
  <pageSetup paperSize="9" scale="81" orientation="portrait" useFirstPageNumber="1" r:id="rId1"/>
  <headerFooter>
    <oddHeader>&amp;RESKOM MAINTENANCE BILL ZONES 1 TO 4</oddHeader>
    <oddFooter>&amp;CNEC-&amp;P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BOQ</vt:lpstr>
      <vt:lpstr>ESKOM AIR-CON SCHEDULE</vt:lpstr>
      <vt:lpstr>NEC3 CONTRACT</vt:lpstr>
      <vt:lpstr>BOQ!Print_Area</vt:lpstr>
      <vt:lpstr>'NEC3 CONTRACT'!Print_Area</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 Hlophe</dc:creator>
  <cp:lastModifiedBy>Nontombi Sechogela</cp:lastModifiedBy>
  <cp:lastPrinted>2017-08-02T10:43:30Z</cp:lastPrinted>
  <dcterms:created xsi:type="dcterms:W3CDTF">2014-09-22T09:45:00Z</dcterms:created>
  <dcterms:modified xsi:type="dcterms:W3CDTF">2022-09-27T06:53:25Z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1033-10.1.0.5657</vt:lpwstr>
  </property>
</Properties>
</file>